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6270A1-2F0B-4457-9293-D131F994EFB6}" xr6:coauthVersionLast="47" xr6:coauthVersionMax="47" xr10:uidLastSave="{00000000-0000-0000-0000-000000000000}"/>
  <bookViews>
    <workbookView xWindow="-120" yWindow="-120" windowWidth="29040" windowHeight="15720" tabRatio="893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definedNames>
    <definedName name="_xlnm.Print_Area" localSheetId="1">'Dramakan hosqer'!$A$1:$D$105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'Snund ev finans. pastaci'!$A$1:$E$25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G16" i="21"/>
  <c r="C9" i="21"/>
  <c r="D42" i="19"/>
  <c r="D7" i="11"/>
  <c r="D46" i="22" l="1"/>
  <c r="D43" i="22"/>
  <c r="D38" i="22"/>
  <c r="C38" i="22"/>
  <c r="E37" i="22"/>
  <c r="E24" i="22"/>
  <c r="A24" i="22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23" i="22"/>
  <c r="A23" i="22"/>
  <c r="E22" i="22"/>
  <c r="A22" i="22"/>
  <c r="E21" i="22"/>
  <c r="A16" i="22"/>
  <c r="A17" i="22" s="1"/>
  <c r="A18" i="22" s="1"/>
  <c r="A19" i="22" s="1"/>
  <c r="E14" i="22"/>
  <c r="A10" i="22"/>
  <c r="A11" i="22" s="1"/>
  <c r="A12" i="22" s="1"/>
  <c r="A13" i="22" s="1"/>
  <c r="E8" i="22"/>
  <c r="A2" i="22"/>
  <c r="D22" i="21"/>
  <c r="D19" i="21"/>
  <c r="D12" i="21"/>
  <c r="M11" i="21"/>
  <c r="E11" i="21"/>
  <c r="M10" i="21"/>
  <c r="E10" i="21"/>
  <c r="E12" i="21" s="1"/>
  <c r="D27" i="9" s="1"/>
  <c r="E27" i="9" s="1"/>
  <c r="C12" i="21"/>
  <c r="A2" i="21"/>
  <c r="C36" i="15"/>
  <c r="C34" i="15"/>
  <c r="D25" i="15"/>
  <c r="C25" i="15"/>
  <c r="D19" i="15"/>
  <c r="C19" i="15"/>
  <c r="D13" i="15"/>
  <c r="C13" i="15"/>
  <c r="C31" i="15" s="1"/>
  <c r="D7" i="15"/>
  <c r="D31" i="15" s="1"/>
  <c r="C7" i="15"/>
  <c r="A2" i="15"/>
  <c r="H20" i="11"/>
  <c r="H18" i="11"/>
  <c r="J16" i="11"/>
  <c r="C10" i="11"/>
  <c r="N8" i="11"/>
  <c r="N7" i="11"/>
  <c r="N9" i="11" s="1"/>
  <c r="F7" i="11"/>
  <c r="C7" i="11"/>
  <c r="A2" i="11"/>
  <c r="J32" i="20"/>
  <c r="J30" i="20"/>
  <c r="M26" i="20"/>
  <c r="J26" i="20"/>
  <c r="F26" i="20"/>
  <c r="K19" i="20"/>
  <c r="J19" i="20"/>
  <c r="J20" i="20" s="1"/>
  <c r="J27" i="20" s="1"/>
  <c r="I19" i="20"/>
  <c r="H19" i="20"/>
  <c r="G19" i="20"/>
  <c r="F19" i="20"/>
  <c r="F20" i="20" s="1"/>
  <c r="F27" i="20" s="1"/>
  <c r="D40" i="19" s="1"/>
  <c r="E19" i="20"/>
  <c r="C19" i="20"/>
  <c r="M18" i="20"/>
  <c r="F18" i="20"/>
  <c r="D18" i="20"/>
  <c r="M17" i="20"/>
  <c r="F17" i="20"/>
  <c r="D17" i="20"/>
  <c r="M16" i="20"/>
  <c r="F16" i="20"/>
  <c r="D16" i="20"/>
  <c r="M15" i="20"/>
  <c r="F15" i="20"/>
  <c r="D15" i="20"/>
  <c r="M14" i="20"/>
  <c r="F14" i="20"/>
  <c r="D14" i="20"/>
  <c r="M13" i="20"/>
  <c r="F13" i="20"/>
  <c r="D13" i="20"/>
  <c r="M12" i="20"/>
  <c r="F12" i="20"/>
  <c r="D12" i="20"/>
  <c r="M11" i="20"/>
  <c r="F11" i="20"/>
  <c r="D11" i="20"/>
  <c r="M10" i="20"/>
  <c r="F10" i="20"/>
  <c r="D10" i="20"/>
  <c r="M9" i="20"/>
  <c r="F9" i="20"/>
  <c r="D9" i="20"/>
  <c r="M8" i="20"/>
  <c r="F8" i="20"/>
  <c r="D8" i="20"/>
  <c r="D19" i="20" s="1"/>
  <c r="L7" i="20"/>
  <c r="L19" i="20" s="1"/>
  <c r="F7" i="20"/>
  <c r="D7" i="20"/>
  <c r="A2" i="20"/>
  <c r="D66" i="18"/>
  <c r="D64" i="18"/>
  <c r="F54" i="18"/>
  <c r="D54" i="18"/>
  <c r="D59" i="18" s="1"/>
  <c r="G54" i="18" s="1"/>
  <c r="D30" i="18"/>
  <c r="D34" i="18" s="1"/>
  <c r="D8" i="18"/>
  <c r="A2" i="18"/>
  <c r="D87" i="10"/>
  <c r="D85" i="10"/>
  <c r="D82" i="10"/>
  <c r="E82" i="10" s="1"/>
  <c r="B82" i="10"/>
  <c r="D81" i="10"/>
  <c r="B81" i="10"/>
  <c r="C80" i="10"/>
  <c r="D79" i="10"/>
  <c r="E79" i="10" s="1"/>
  <c r="B79" i="10"/>
  <c r="A79" i="10"/>
  <c r="D78" i="10"/>
  <c r="B78" i="10"/>
  <c r="A78" i="10"/>
  <c r="D77" i="10"/>
  <c r="E77" i="10" s="1"/>
  <c r="B77" i="10"/>
  <c r="A77" i="10"/>
  <c r="C76" i="10"/>
  <c r="B76" i="10"/>
  <c r="D75" i="10"/>
  <c r="E75" i="10" s="1"/>
  <c r="B75" i="10"/>
  <c r="D74" i="10"/>
  <c r="E74" i="10" s="1"/>
  <c r="B74" i="10"/>
  <c r="D73" i="10"/>
  <c r="E73" i="10" s="1"/>
  <c r="B73" i="10"/>
  <c r="A73" i="10"/>
  <c r="A74" i="10" s="1"/>
  <c r="A75" i="10" s="1"/>
  <c r="D72" i="10"/>
  <c r="E72" i="10" s="1"/>
  <c r="B72" i="10"/>
  <c r="A72" i="10"/>
  <c r="D71" i="10"/>
  <c r="E71" i="10" s="1"/>
  <c r="B71" i="10"/>
  <c r="D70" i="10"/>
  <c r="E70" i="10" s="1"/>
  <c r="B70" i="10"/>
  <c r="A70" i="10"/>
  <c r="A71" i="10" s="1"/>
  <c r="C69" i="10"/>
  <c r="C68" i="10" s="1"/>
  <c r="B69" i="10"/>
  <c r="D67" i="10"/>
  <c r="E67" i="10" s="1"/>
  <c r="B67" i="10"/>
  <c r="B66" i="10"/>
  <c r="B65" i="10"/>
  <c r="D64" i="10"/>
  <c r="E64" i="10" s="1"/>
  <c r="B64" i="10"/>
  <c r="D63" i="10"/>
  <c r="B63" i="10"/>
  <c r="C62" i="10"/>
  <c r="B62" i="10"/>
  <c r="D60" i="10"/>
  <c r="E60" i="10" s="1"/>
  <c r="B60" i="10"/>
  <c r="B57" i="10"/>
  <c r="D55" i="10"/>
  <c r="E55" i="10" s="1"/>
  <c r="A54" i="10"/>
  <c r="A55" i="10" s="1"/>
  <c r="A56" i="10" s="1"/>
  <c r="A57" i="10" s="1"/>
  <c r="A58" i="10" s="1"/>
  <c r="A59" i="10" s="1"/>
  <c r="A60" i="10" s="1"/>
  <c r="A61" i="10" s="1"/>
  <c r="A62" i="10" s="1"/>
  <c r="D52" i="10"/>
  <c r="E52" i="10" s="1"/>
  <c r="A52" i="10"/>
  <c r="A53" i="10" s="1"/>
  <c r="D51" i="10"/>
  <c r="E51" i="10" s="1"/>
  <c r="A51" i="10"/>
  <c r="A49" i="10"/>
  <c r="A50" i="10" s="1"/>
  <c r="D48" i="10"/>
  <c r="E48" i="10" s="1"/>
  <c r="B48" i="10"/>
  <c r="E39" i="10"/>
  <c r="D39" i="10"/>
  <c r="B39" i="10"/>
  <c r="D36" i="10"/>
  <c r="E36" i="10" s="1"/>
  <c r="B36" i="10"/>
  <c r="C33" i="10"/>
  <c r="C23" i="10" s="1"/>
  <c r="C22" i="10" s="1"/>
  <c r="D31" i="10"/>
  <c r="E31" i="10" s="1"/>
  <c r="B31" i="10"/>
  <c r="B28" i="10"/>
  <c r="A28" i="10"/>
  <c r="A29" i="10" s="1"/>
  <c r="A30" i="10" s="1"/>
  <c r="A31" i="10" s="1"/>
  <c r="A32" i="10" s="1"/>
  <c r="A33" i="10" s="1"/>
  <c r="B27" i="10"/>
  <c r="A27" i="10"/>
  <c r="B25" i="10"/>
  <c r="A25" i="10"/>
  <c r="A26" i="10" s="1"/>
  <c r="B24" i="10"/>
  <c r="E20" i="10"/>
  <c r="D20" i="10"/>
  <c r="B20" i="10"/>
  <c r="D19" i="10"/>
  <c r="E19" i="10" s="1"/>
  <c r="B19" i="10"/>
  <c r="B15" i="10"/>
  <c r="B14" i="10"/>
  <c r="C12" i="10"/>
  <c r="B12" i="10"/>
  <c r="C9" i="10"/>
  <c r="B9" i="10"/>
  <c r="A9" i="10"/>
  <c r="A10" i="10" s="1"/>
  <c r="A11" i="10" s="1"/>
  <c r="D6" i="10"/>
  <c r="E6" i="10" s="1"/>
  <c r="F5" i="10"/>
  <c r="A2" i="10"/>
  <c r="D70" i="9"/>
  <c r="D68" i="9"/>
  <c r="D65" i="9"/>
  <c r="E65" i="9" s="1"/>
  <c r="B65" i="9"/>
  <c r="D64" i="9"/>
  <c r="E64" i="9" s="1"/>
  <c r="B64" i="9"/>
  <c r="D63" i="9"/>
  <c r="E63" i="9" s="1"/>
  <c r="B63" i="9"/>
  <c r="C62" i="9"/>
  <c r="B62" i="9"/>
  <c r="E61" i="9"/>
  <c r="D61" i="9"/>
  <c r="B61" i="9"/>
  <c r="E60" i="9"/>
  <c r="D60" i="9"/>
  <c r="B60" i="9"/>
  <c r="D59" i="9"/>
  <c r="E59" i="9" s="1"/>
  <c r="B59" i="9"/>
  <c r="E58" i="9"/>
  <c r="D58" i="9"/>
  <c r="B58" i="9"/>
  <c r="E57" i="9"/>
  <c r="D57" i="9"/>
  <c r="B57" i="9"/>
  <c r="D56" i="9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E48" i="9"/>
  <c r="D48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E39" i="9"/>
  <c r="D39" i="9"/>
  <c r="B39" i="9"/>
  <c r="D38" i="9"/>
  <c r="E38" i="9" s="1"/>
  <c r="B38" i="9"/>
  <c r="D37" i="9"/>
  <c r="E37" i="9" s="1"/>
  <c r="B37" i="9"/>
  <c r="D36" i="9"/>
  <c r="D33" i="9" s="1"/>
  <c r="E33" i="9" s="1"/>
  <c r="B36" i="9"/>
  <c r="D35" i="9"/>
  <c r="E35" i="9" s="1"/>
  <c r="B35" i="9"/>
  <c r="D34" i="9"/>
  <c r="E34" i="9" s="1"/>
  <c r="B34" i="9"/>
  <c r="C33" i="9"/>
  <c r="C23" i="9" s="1"/>
  <c r="B33" i="9"/>
  <c r="E32" i="9"/>
  <c r="D32" i="9"/>
  <c r="B32" i="9"/>
  <c r="D31" i="9"/>
  <c r="E31" i="9" s="1"/>
  <c r="B31" i="9"/>
  <c r="B30" i="9"/>
  <c r="B29" i="9"/>
  <c r="B28" i="9"/>
  <c r="A28" i="9"/>
  <c r="A29" i="9" s="1"/>
  <c r="A30" i="9" s="1"/>
  <c r="A31" i="9" s="1"/>
  <c r="A32" i="9" s="1"/>
  <c r="A33" i="9" s="1"/>
  <c r="B27" i="9"/>
  <c r="A27" i="9"/>
  <c r="B26" i="9"/>
  <c r="B25" i="9"/>
  <c r="A25" i="9"/>
  <c r="A26" i="9" s="1"/>
  <c r="B24" i="9"/>
  <c r="D22" i="9"/>
  <c r="E22" i="9" s="1"/>
  <c r="B22" i="9"/>
  <c r="D21" i="9"/>
  <c r="E21" i="9" s="1"/>
  <c r="B21" i="9"/>
  <c r="E20" i="9"/>
  <c r="D20" i="9"/>
  <c r="B20" i="9"/>
  <c r="D19" i="9"/>
  <c r="E19" i="9" s="1"/>
  <c r="B19" i="9"/>
  <c r="C18" i="9"/>
  <c r="C17" i="9" s="1"/>
  <c r="B18" i="9"/>
  <c r="B17" i="9"/>
  <c r="D16" i="9"/>
  <c r="E16" i="9" s="1"/>
  <c r="B16" i="9"/>
  <c r="E15" i="9"/>
  <c r="B15" i="9"/>
  <c r="A15" i="9"/>
  <c r="A16" i="9" s="1"/>
  <c r="A17" i="9" s="1"/>
  <c r="A18" i="9" s="1"/>
  <c r="A19" i="9" s="1"/>
  <c r="A20" i="9" s="1"/>
  <c r="A22" i="9" s="1"/>
  <c r="D14" i="9"/>
  <c r="E14" i="9" s="1"/>
  <c r="B14" i="9"/>
  <c r="E13" i="9"/>
  <c r="B13" i="9"/>
  <c r="E12" i="9"/>
  <c r="B12" i="9"/>
  <c r="A12" i="9"/>
  <c r="D11" i="9"/>
  <c r="E11" i="9" s="1"/>
  <c r="C11" i="9"/>
  <c r="B11" i="9"/>
  <c r="A11" i="9"/>
  <c r="A14" i="9" s="1"/>
  <c r="E10" i="9"/>
  <c r="B10" i="9"/>
  <c r="E9" i="9"/>
  <c r="B9" i="9"/>
  <c r="A9" i="9"/>
  <c r="A10" i="9" s="1"/>
  <c r="A13" i="9" s="1"/>
  <c r="D8" i="9"/>
  <c r="C8" i="9"/>
  <c r="B8" i="9"/>
  <c r="A8" i="9"/>
  <c r="D7" i="9"/>
  <c r="E7" i="9" s="1"/>
  <c r="B7" i="9"/>
  <c r="C6" i="9"/>
  <c r="C66" i="9" s="1"/>
  <c r="A2" i="9"/>
  <c r="C101" i="7"/>
  <c r="C99" i="7"/>
  <c r="C94" i="7"/>
  <c r="A91" i="7"/>
  <c r="A92" i="7" s="1"/>
  <c r="A93" i="7" s="1"/>
  <c r="C90" i="7"/>
  <c r="A84" i="7"/>
  <c r="A85" i="7" s="1"/>
  <c r="A86" i="7" s="1"/>
  <c r="A87" i="7" s="1"/>
  <c r="A88" i="7" s="1"/>
  <c r="A89" i="7" s="1"/>
  <c r="C83" i="7"/>
  <c r="C82" i="7" s="1"/>
  <c r="C28" i="7" s="1"/>
  <c r="D15" i="10" s="1"/>
  <c r="E15" i="10" s="1"/>
  <c r="C79" i="7"/>
  <c r="D65" i="10" s="1"/>
  <c r="E65" i="10" s="1"/>
  <c r="C76" i="7"/>
  <c r="C75" i="7"/>
  <c r="D61" i="10" s="1"/>
  <c r="E61" i="10" s="1"/>
  <c r="B75" i="7"/>
  <c r="B61" i="10" s="1"/>
  <c r="C74" i="7"/>
  <c r="B74" i="7"/>
  <c r="C73" i="7"/>
  <c r="D59" i="10" s="1"/>
  <c r="E59" i="10" s="1"/>
  <c r="B73" i="7"/>
  <c r="B59" i="10" s="1"/>
  <c r="C72" i="7"/>
  <c r="D58" i="10" s="1"/>
  <c r="E58" i="10" s="1"/>
  <c r="B72" i="7"/>
  <c r="B58" i="10" s="1"/>
  <c r="C71" i="7"/>
  <c r="D57" i="10" s="1"/>
  <c r="E57" i="10" s="1"/>
  <c r="B71" i="7"/>
  <c r="C70" i="7"/>
  <c r="D56" i="10" s="1"/>
  <c r="E56" i="10" s="1"/>
  <c r="B70" i="7"/>
  <c r="B56" i="10" s="1"/>
  <c r="B69" i="7"/>
  <c r="B55" i="10" s="1"/>
  <c r="C68" i="7"/>
  <c r="D54" i="10" s="1"/>
  <c r="E54" i="10" s="1"/>
  <c r="B68" i="7"/>
  <c r="B54" i="10" s="1"/>
  <c r="C67" i="7"/>
  <c r="D53" i="10" s="1"/>
  <c r="E53" i="10" s="1"/>
  <c r="B67" i="7"/>
  <c r="B53" i="10" s="1"/>
  <c r="C66" i="7"/>
  <c r="B66" i="7"/>
  <c r="B52" i="10" s="1"/>
  <c r="C65" i="7"/>
  <c r="B65" i="7"/>
  <c r="B51" i="10" s="1"/>
  <c r="C64" i="7"/>
  <c r="D50" i="10" s="1"/>
  <c r="E50" i="10" s="1"/>
  <c r="B64" i="7"/>
  <c r="B50" i="10" s="1"/>
  <c r="C63" i="7"/>
  <c r="D49" i="10" s="1"/>
  <c r="E49" i="10" s="1"/>
  <c r="B63" i="7"/>
  <c r="B49" i="10" s="1"/>
  <c r="C62" i="7"/>
  <c r="B62" i="7"/>
  <c r="C61" i="7"/>
  <c r="D47" i="10" s="1"/>
  <c r="E47" i="10" s="1"/>
  <c r="B61" i="7"/>
  <c r="B47" i="10" s="1"/>
  <c r="C60" i="7"/>
  <c r="D46" i="10" s="1"/>
  <c r="E46" i="10" s="1"/>
  <c r="B60" i="7"/>
  <c r="B46" i="10" s="1"/>
  <c r="C59" i="7"/>
  <c r="D45" i="10" s="1"/>
  <c r="E45" i="10" s="1"/>
  <c r="B59" i="7"/>
  <c r="B45" i="10" s="1"/>
  <c r="C58" i="7"/>
  <c r="D44" i="10" s="1"/>
  <c r="E44" i="10" s="1"/>
  <c r="B58" i="7"/>
  <c r="B44" i="10" s="1"/>
  <c r="C57" i="7"/>
  <c r="D43" i="10" s="1"/>
  <c r="E43" i="10" s="1"/>
  <c r="B57" i="7"/>
  <c r="B43" i="10" s="1"/>
  <c r="C56" i="7"/>
  <c r="D42" i="10" s="1"/>
  <c r="E42" i="10" s="1"/>
  <c r="B56" i="7"/>
  <c r="B42" i="10" s="1"/>
  <c r="C55" i="7"/>
  <c r="D41" i="10" s="1"/>
  <c r="E41" i="10" s="1"/>
  <c r="B55" i="7"/>
  <c r="B41" i="10" s="1"/>
  <c r="C54" i="7"/>
  <c r="D40" i="10" s="1"/>
  <c r="E40" i="10" s="1"/>
  <c r="B54" i="7"/>
  <c r="B40" i="10" s="1"/>
  <c r="C53" i="7"/>
  <c r="B53" i="7"/>
  <c r="C52" i="7"/>
  <c r="D38" i="10" s="1"/>
  <c r="E38" i="10" s="1"/>
  <c r="B52" i="7"/>
  <c r="B38" i="10" s="1"/>
  <c r="C51" i="7"/>
  <c r="D37" i="10" s="1"/>
  <c r="E37" i="10" s="1"/>
  <c r="B51" i="7"/>
  <c r="B37" i="10" s="1"/>
  <c r="C50" i="7"/>
  <c r="B50" i="7"/>
  <c r="C49" i="7"/>
  <c r="D35" i="10" s="1"/>
  <c r="E35" i="10" s="1"/>
  <c r="B49" i="7"/>
  <c r="B35" i="10" s="1"/>
  <c r="C48" i="7"/>
  <c r="D34" i="10" s="1"/>
  <c r="E34" i="10" s="1"/>
  <c r="B48" i="7"/>
  <c r="B34" i="10" s="1"/>
  <c r="B47" i="7"/>
  <c r="B33" i="10" s="1"/>
  <c r="C46" i="7"/>
  <c r="D32" i="10" s="1"/>
  <c r="E32" i="10" s="1"/>
  <c r="B46" i="7"/>
  <c r="B32" i="10" s="1"/>
  <c r="C45" i="7"/>
  <c r="B45" i="7"/>
  <c r="B44" i="7"/>
  <c r="B30" i="10" s="1"/>
  <c r="A44" i="7"/>
  <c r="A45" i="7" s="1"/>
  <c r="A46" i="7" s="1"/>
  <c r="A47" i="7" s="1"/>
  <c r="A51" i="7" s="1"/>
  <c r="B43" i="7"/>
  <c r="B29" i="10" s="1"/>
  <c r="B42" i="7"/>
  <c r="C41" i="7"/>
  <c r="D27" i="10" s="1"/>
  <c r="E27" i="10" s="1"/>
  <c r="B41" i="7"/>
  <c r="A41" i="7"/>
  <c r="A42" i="7" s="1"/>
  <c r="A43" i="7" s="1"/>
  <c r="B40" i="7"/>
  <c r="B26" i="10" s="1"/>
  <c r="A40" i="7"/>
  <c r="B39" i="7"/>
  <c r="A39" i="7"/>
  <c r="B38" i="7"/>
  <c r="C35" i="7"/>
  <c r="D21" i="10" s="1"/>
  <c r="E21" i="10" s="1"/>
  <c r="B35" i="7"/>
  <c r="B21" i="10" s="1"/>
  <c r="C34" i="7"/>
  <c r="B34" i="7"/>
  <c r="C33" i="7"/>
  <c r="B33" i="7"/>
  <c r="C31" i="7"/>
  <c r="D18" i="10" s="1"/>
  <c r="E18" i="10" s="1"/>
  <c r="B31" i="7"/>
  <c r="B18" i="10" s="1"/>
  <c r="B30" i="7"/>
  <c r="B17" i="10" s="1"/>
  <c r="C29" i="7"/>
  <c r="D16" i="10" s="1"/>
  <c r="E16" i="10" s="1"/>
  <c r="B29" i="7"/>
  <c r="B16" i="10" s="1"/>
  <c r="C27" i="7"/>
  <c r="D14" i="10" s="1"/>
  <c r="E14" i="10" s="1"/>
  <c r="B27" i="7"/>
  <c r="C26" i="7"/>
  <c r="D13" i="10" s="1"/>
  <c r="B26" i="7"/>
  <c r="B13" i="10" s="1"/>
  <c r="A26" i="7"/>
  <c r="A27" i="7" s="1"/>
  <c r="A28" i="7" s="1"/>
  <c r="B25" i="7"/>
  <c r="C24" i="7"/>
  <c r="D11" i="10" s="1"/>
  <c r="E11" i="10" s="1"/>
  <c r="B24" i="7"/>
  <c r="B11" i="10" s="1"/>
  <c r="C23" i="7"/>
  <c r="D10" i="10" s="1"/>
  <c r="E10" i="10" s="1"/>
  <c r="B23" i="7"/>
  <c r="B10" i="10" s="1"/>
  <c r="C22" i="7"/>
  <c r="B22" i="7"/>
  <c r="A22" i="7"/>
  <c r="A25" i="7" s="1"/>
  <c r="C21" i="7"/>
  <c r="B21" i="7"/>
  <c r="B8" i="10" s="1"/>
  <c r="A14" i="7"/>
  <c r="C11" i="7"/>
  <c r="C10" i="7"/>
  <c r="D1" i="7"/>
  <c r="D74" i="19"/>
  <c r="D62" i="9" s="1"/>
  <c r="E62" i="9" s="1"/>
  <c r="J54" i="19"/>
  <c r="F54" i="19"/>
  <c r="J52" i="19"/>
  <c r="F52" i="19"/>
  <c r="F51" i="19"/>
  <c r="J51" i="19" s="1"/>
  <c r="J50" i="19"/>
  <c r="D45" i="19"/>
  <c r="A42" i="19"/>
  <c r="A43" i="19" s="1"/>
  <c r="A44" i="19" s="1"/>
  <c r="A45" i="19" s="1"/>
  <c r="A46" i="19" s="1"/>
  <c r="A47" i="19" s="1"/>
  <c r="L41" i="19"/>
  <c r="D41" i="19"/>
  <c r="L40" i="19"/>
  <c r="L39" i="19"/>
  <c r="A39" i="19"/>
  <c r="A40" i="19" s="1"/>
  <c r="A41" i="19" s="1"/>
  <c r="D38" i="19"/>
  <c r="D26" i="9" s="1"/>
  <c r="E26" i="9" s="1"/>
  <c r="A38" i="19"/>
  <c r="D37" i="19"/>
  <c r="C39" i="7" s="1"/>
  <c r="D25" i="10" s="1"/>
  <c r="E25" i="10" s="1"/>
  <c r="A37" i="19"/>
  <c r="D28" i="19"/>
  <c r="D27" i="19" s="1"/>
  <c r="D21" i="19"/>
  <c r="A21" i="19"/>
  <c r="A19" i="19"/>
  <c r="A20" i="19" s="1"/>
  <c r="D18" i="19"/>
  <c r="A18" i="19"/>
  <c r="E7" i="19"/>
  <c r="D7" i="7" s="1"/>
  <c r="D36" i="19" l="1"/>
  <c r="C38" i="7" s="1"/>
  <c r="D24" i="10" s="1"/>
  <c r="E24" i="10" s="1"/>
  <c r="C25" i="7"/>
  <c r="D76" i="10"/>
  <c r="E76" i="10" s="1"/>
  <c r="E78" i="10"/>
  <c r="D62" i="10"/>
  <c r="E62" i="10" s="1"/>
  <c r="A34" i="9"/>
  <c r="A35" i="9" s="1"/>
  <c r="A36" i="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61" i="9" s="1"/>
  <c r="A62" i="9" s="1"/>
  <c r="C42" i="7"/>
  <c r="F40" i="19"/>
  <c r="D28" i="9"/>
  <c r="E28" i="9" s="1"/>
  <c r="A37" i="10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34" i="10"/>
  <c r="A35" i="10" s="1"/>
  <c r="A36" i="10" s="1"/>
  <c r="A66" i="10"/>
  <c r="A67" i="10" s="1"/>
  <c r="A63" i="10"/>
  <c r="A64" i="10" s="1"/>
  <c r="A65" i="10" s="1"/>
  <c r="C47" i="7"/>
  <c r="D18" i="9"/>
  <c r="E36" i="9"/>
  <c r="A48" i="7"/>
  <c r="M7" i="20"/>
  <c r="M19" i="20" s="1"/>
  <c r="M20" i="20" s="1"/>
  <c r="A49" i="19"/>
  <c r="C7" i="10"/>
  <c r="C83" i="10" s="1"/>
  <c r="D80" i="10"/>
  <c r="E80" i="10" s="1"/>
  <c r="D33" i="10"/>
  <c r="E33" i="10" s="1"/>
  <c r="D69" i="10"/>
  <c r="D25" i="9"/>
  <c r="E25" i="9" s="1"/>
  <c r="D9" i="10"/>
  <c r="E9" i="10" s="1"/>
  <c r="E81" i="10"/>
  <c r="A48" i="19"/>
  <c r="E38" i="22"/>
  <c r="A33" i="7"/>
  <c r="A29" i="7"/>
  <c r="A30" i="7" s="1"/>
  <c r="A31" i="7" s="1"/>
  <c r="A32" i="7" s="1"/>
  <c r="E13" i="10"/>
  <c r="D12" i="10"/>
  <c r="E12" i="10" s="1"/>
  <c r="E8" i="9"/>
  <c r="F59" i="18"/>
  <c r="C80" i="7"/>
  <c r="D8" i="10"/>
  <c r="C40" i="7"/>
  <c r="D26" i="10" s="1"/>
  <c r="E26" i="10" s="1"/>
  <c r="E20" i="22"/>
  <c r="A12" i="10"/>
  <c r="M28" i="20"/>
  <c r="E63" i="10"/>
  <c r="A50" i="19"/>
  <c r="A51" i="19" s="1"/>
  <c r="A22" i="19"/>
  <c r="A23" i="19" s="1"/>
  <c r="A24" i="19"/>
  <c r="A25" i="19" s="1"/>
  <c r="A26" i="19" s="1"/>
  <c r="C43" i="7"/>
  <c r="D29" i="9"/>
  <c r="E29" i="9" s="1"/>
  <c r="A27" i="19"/>
  <c r="F41" i="19"/>
  <c r="A23" i="7"/>
  <c r="A24" i="7" s="1"/>
  <c r="A52" i="7"/>
  <c r="A53" i="7" s="1"/>
  <c r="C19" i="7"/>
  <c r="D24" i="9" l="1"/>
  <c r="E24" i="9" s="1"/>
  <c r="A57" i="7"/>
  <c r="A58" i="7" s="1"/>
  <c r="A59" i="7" s="1"/>
  <c r="A54" i="7"/>
  <c r="A55" i="7" s="1"/>
  <c r="A56" i="7" s="1"/>
  <c r="D68" i="10"/>
  <c r="E68" i="10" s="1"/>
  <c r="E69" i="10"/>
  <c r="A52" i="19"/>
  <c r="A53" i="19" s="1"/>
  <c r="A54" i="19" s="1"/>
  <c r="A55" i="19"/>
  <c r="A56" i="19" s="1"/>
  <c r="A57" i="19" s="1"/>
  <c r="E80" i="7"/>
  <c r="D66" i="10"/>
  <c r="E66" i="10" s="1"/>
  <c r="D28" i="10"/>
  <c r="E42" i="7"/>
  <c r="D25" i="19"/>
  <c r="F25" i="19"/>
  <c r="F42" i="19"/>
  <c r="M27" i="20"/>
  <c r="C44" i="7" s="1"/>
  <c r="A30" i="19"/>
  <c r="A28" i="19"/>
  <c r="A29" i="19" s="1"/>
  <c r="A63" i="9"/>
  <c r="A64" i="9"/>
  <c r="A65" i="9" s="1"/>
  <c r="D29" i="10"/>
  <c r="E29" i="10" s="1"/>
  <c r="E43" i="7"/>
  <c r="E8" i="10"/>
  <c r="E18" i="7"/>
  <c r="A34" i="7"/>
  <c r="A35" i="7"/>
  <c r="A13" i="10"/>
  <c r="A14" i="10" s="1"/>
  <c r="A15" i="10" s="1"/>
  <c r="A16" i="10"/>
  <c r="A17" i="10" s="1"/>
  <c r="A18" i="10" s="1"/>
  <c r="A19" i="10" s="1"/>
  <c r="A20" i="10" s="1"/>
  <c r="A21" i="10" s="1"/>
  <c r="A49" i="7"/>
  <c r="A50" i="7"/>
  <c r="C37" i="7"/>
  <c r="C36" i="7" s="1"/>
  <c r="D17" i="9"/>
  <c r="E18" i="9"/>
  <c r="C30" i="7" l="1"/>
  <c r="D33" i="19"/>
  <c r="A32" i="19"/>
  <c r="A31" i="19"/>
  <c r="A58" i="19"/>
  <c r="A59" i="19" s="1"/>
  <c r="A60" i="19"/>
  <c r="A61" i="19" s="1"/>
  <c r="A62" i="19" s="1"/>
  <c r="D30" i="9"/>
  <c r="D78" i="19"/>
  <c r="D30" i="10"/>
  <c r="E30" i="10" s="1"/>
  <c r="E44" i="7"/>
  <c r="E17" i="9"/>
  <c r="D6" i="9"/>
  <c r="E28" i="10"/>
  <c r="A62" i="7"/>
  <c r="A63" i="7" s="1"/>
  <c r="A64" i="7" s="1"/>
  <c r="A60" i="7"/>
  <c r="A61" i="7" s="1"/>
  <c r="A63" i="19" l="1"/>
  <c r="A64" i="19" s="1"/>
  <c r="A65" i="19" s="1"/>
  <c r="A66" i="19"/>
  <c r="E6" i="9"/>
  <c r="E30" i="9"/>
  <c r="D23" i="9"/>
  <c r="E23" i="9" s="1"/>
  <c r="A65" i="7"/>
  <c r="A66" i="7" s="1"/>
  <c r="A67" i="7" s="1"/>
  <c r="A68" i="7"/>
  <c r="D23" i="10"/>
  <c r="F78" i="19"/>
  <c r="D17" i="10"/>
  <c r="C20" i="7"/>
  <c r="C97" i="7" s="1"/>
  <c r="E17" i="10" l="1"/>
  <c r="D7" i="10"/>
  <c r="A71" i="7"/>
  <c r="A69" i="7"/>
  <c r="D22" i="10"/>
  <c r="E22" i="10" s="1"/>
  <c r="E23" i="10"/>
  <c r="D66" i="9"/>
  <c r="E66" i="9" s="1"/>
  <c r="A69" i="19"/>
  <c r="A68" i="19"/>
  <c r="A70" i="19" s="1"/>
  <c r="A71" i="19" s="1"/>
  <c r="A72" i="19" s="1"/>
  <c r="A73" i="19" l="1"/>
  <c r="A74" i="19"/>
  <c r="A70" i="7"/>
  <c r="A73" i="7" s="1"/>
  <c r="A74" i="7" s="1"/>
  <c r="A72" i="7"/>
  <c r="E7" i="10"/>
  <c r="D83" i="10"/>
  <c r="E83" i="10" s="1"/>
  <c r="A75" i="7" l="1"/>
  <c r="A76" i="7" s="1"/>
  <c r="A77" i="7" s="1"/>
  <c r="A78" i="7" s="1"/>
  <c r="A79" i="7" s="1"/>
  <c r="A80" i="7"/>
  <c r="A81" i="7" s="1"/>
  <c r="A76" i="19"/>
  <c r="A75" i="19"/>
  <c r="A77" i="19"/>
</calcChain>
</file>

<file path=xl/sharedStrings.xml><?xml version="1.0" encoding="utf-8"?>
<sst xmlns="http://schemas.openxmlformats.org/spreadsheetml/2006/main" count="576" uniqueCount="337">
  <si>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</si>
  <si>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</si>
  <si>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</si>
  <si>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</si>
  <si>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</si>
  <si>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</si>
  <si>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</si>
  <si>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</si>
  <si>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</si>
  <si>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</si>
  <si>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</si>
  <si>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</si>
  <si>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</si>
  <si>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</si>
  <si>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</si>
  <si>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</si>
  <si>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</si>
  <si>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</si>
  <si>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</si>
  <si>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</si>
  <si>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</si>
  <si>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</si>
  <si>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</si>
  <si>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</si>
  <si>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</si>
  <si>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</si>
  <si>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</si>
  <si>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</si>
  <si>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</si>
  <si>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</si>
  <si>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</si>
  <si>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</si>
  <si>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</si>
  <si>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</si>
  <si>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</si>
  <si>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</si>
  <si>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</si>
  <si>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</si>
  <si>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</si>
  <si>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</si>
  <si>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</si>
  <si>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</si>
  <si>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</si>
  <si>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</si>
  <si>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</si>
  <si>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</si>
  <si>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</si>
  <si>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</si>
  <si>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</si>
  <si>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</si>
  <si>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</si>
  <si>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</si>
  <si>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</si>
  <si>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</si>
  <si>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</si>
  <si>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</si>
  <si>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</si>
  <si>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</si>
  <si>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</si>
  <si>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</si>
  <si>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</si>
  <si>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</si>
  <si>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</si>
  <si>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</si>
  <si>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</si>
  <si>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</si>
  <si>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</si>
  <si>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</si>
  <si>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</si>
  <si>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</si>
  <si>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</si>
  <si>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</si>
  <si>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</si>
  <si>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</si>
  <si>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</si>
  <si>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</si>
  <si>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</si>
  <si>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</si>
  <si>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</si>
  <si>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</si>
  <si>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</si>
  <si>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</si>
  <si>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</si>
  <si>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</si>
  <si>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</si>
  <si>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</si>
  <si>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</si>
  <si>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</si>
  <si>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</si>
  <si>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</si>
  <si>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</si>
  <si>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</si>
  <si>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</si>
  <si>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</si>
  <si>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</si>
  <si>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</si>
  <si>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</si>
  <si>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</si>
  <si>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</si>
  <si>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</si>
  <si>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</si>
  <si>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</si>
  <si>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</si>
  <si>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</si>
  <si>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</si>
  <si>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</si>
  <si>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</si>
  <si>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</si>
  <si>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</si>
  <si>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</si>
  <si>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</si>
  <si>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</si>
  <si>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</si>
  <si>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</si>
  <si>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</si>
  <si>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</si>
  <si>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</si>
  <si>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</si>
  <si>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</si>
  <si>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</si>
  <si>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</si>
  <si>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</si>
  <si>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</si>
  <si>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</si>
  <si>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</si>
  <si>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</si>
  <si>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</si>
  <si>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</si>
  <si>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</si>
  <si>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</si>
  <si>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</si>
  <si>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</si>
  <si>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</si>
  <si>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</si>
  <si>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</si>
  <si>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</si>
  <si>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</si>
  <si>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</si>
  <si>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</si>
  <si>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</si>
  <si>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</si>
  <si>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</si>
  <si>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</si>
  <si>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</si>
  <si>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</si>
  <si>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</si>
  <si>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</si>
  <si>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</si>
  <si>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</si>
  <si>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</si>
  <si>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</si>
  <si>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</si>
  <si>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</si>
  <si>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</si>
  <si>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</si>
  <si>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</si>
  <si>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</si>
  <si>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</si>
  <si>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</si>
  <si>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</si>
  <si>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</si>
  <si>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</si>
  <si>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</si>
  <si>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</si>
  <si>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</si>
  <si>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</si>
  <si>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</si>
  <si>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</si>
  <si>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</si>
  <si>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</si>
  <si>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</si>
  <si>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</si>
  <si>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</si>
  <si>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</si>
  <si>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</si>
  <si>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</si>
  <si>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</si>
  <si>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</si>
  <si>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</si>
  <si>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</si>
  <si>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</si>
  <si>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</si>
  <si>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</si>
  <si>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</si>
  <si>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</si>
  <si>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</si>
  <si>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</si>
  <si>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</si>
  <si>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</si>
  <si>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</si>
  <si>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</si>
  <si>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</si>
  <si>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</si>
  <si>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</si>
  <si>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</si>
  <si>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</si>
  <si>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t/>
  </si>
  <si>
    <t/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</si>
  <si>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</si>
  <si>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</si>
  <si>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</si>
  <si>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</si>
  <si>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</si>
  <si>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</si>
  <si>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</si>
  <si>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</si>
  <si>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t/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</si>
  <si>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</si>
  <si>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</si>
  <si>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</si>
  <si>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</si>
  <si>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</si>
  <si>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</si>
  <si>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</si>
  <si>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</si>
  <si>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</si>
  <si>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</si>
  <si>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</si>
  <si>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</si>
  <si>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</si>
  <si>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</si>
  <si>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</si>
  <si>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</si>
  <si>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</si>
  <si>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</si>
  <si>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</si>
  <si>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</si>
  <si>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</si>
  <si>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</si>
  <si>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</si>
  <si>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</si>
  <si>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</si>
  <si>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</si>
  <si>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</si>
  <si>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</si>
  <si>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</si>
  <si>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/>
  </si>
  <si>
    <t>ջրի սուբսիդիա</t>
  </si>
  <si>
    <t>պարգևատրման գծով</t>
  </si>
  <si>
    <t>հիմնական միջոցների ձեռքբերման գծով</t>
  </si>
  <si>
    <t/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</si>
  <si>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</si>
  <si>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</si>
  <si>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</si>
  <si>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</si>
  <si>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</si>
  <si>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</si>
  <si>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</si>
  <si>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</si>
  <si>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</si>
  <si>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</si>
  <si>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</si>
  <si>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</si>
  <si>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t/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</si>
  <si>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</si>
  <si>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</si>
  <si>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</si>
  <si>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</si>
  <si>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</si>
  <si>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</si>
  <si>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</si>
  <si>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</si>
  <si>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</si>
  <si>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</si>
  <si>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</si>
  <si>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t/>
  </si>
  <si>
    <t/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</si>
  <si>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</si>
  <si>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</si>
  <si>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</si>
  <si>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</si>
  <si>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</si>
  <si>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</si>
  <si>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</si>
  <si>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</si>
  <si>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</si>
  <si>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</si>
  <si>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</si>
  <si>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</si>
  <si>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</si>
  <si>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</si>
  <si>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</si>
  <si>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</si>
  <si>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</si>
  <si>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</si>
  <si>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</si>
  <si>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</si>
  <si>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</si>
  <si>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</si>
  <si>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</si>
  <si>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</si>
  <si>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</si>
  <si>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</si>
  <si>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</si>
  <si>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</si>
  <si>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</si>
  <si>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</si>
  <si>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</si>
  <si>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</si>
  <si>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t/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</si>
  <si>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</si>
  <si>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</si>
  <si>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</si>
  <si>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</si>
  <si>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</si>
  <si>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</si>
  <si>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</si>
  <si>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</si>
  <si>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</si>
  <si>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</si>
  <si>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</si>
  <si>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</si>
  <si>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</si>
  <si>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</si>
  <si>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</si>
  <si>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</si>
  <si>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</si>
  <si>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</si>
  <si>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</si>
  <si>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</si>
  <si>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</si>
  <si>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</si>
  <si>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</si>
  <si>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</si>
  <si>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հ․156 մսուր-մանկապարտեզ» ՀՈԱԿ-ի </t>
  </si>
  <si>
    <t xml:space="preserve">Ա. Հարությունյան </t>
  </si>
  <si>
    <t>Ա. Ամիրյան</t>
  </si>
  <si>
    <t>Սուբսիդիա ջրամատակարարման գծով</t>
  </si>
  <si>
    <t>Արխիվացման գծով</t>
  </si>
  <si>
    <t>Բեռնափոխադրման գծով</t>
  </si>
  <si>
    <t>տնօրենին և հաշվապահին՝ 100%</t>
  </si>
  <si>
    <t>դեկտեմբեր 2024թ</t>
  </si>
  <si>
    <t>Միջոցառման կազմակերպման գծով</t>
  </si>
  <si>
    <t>Պետռեգիստրի գծով</t>
  </si>
  <si>
    <t>10 ամիս փաստացի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</si>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</sst>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28" fillId="0" borderId="0" xfId="45" applyFont="1" applyAlignment="1">
      <alignment vertical="center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58" fillId="0" borderId="13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59" fillId="0" borderId="0" xfId="45" applyFont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vertical="center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9" fillId="0" borderId="10" xfId="45" applyFont="1" applyBorder="1" applyAlignment="1" applyProtection="1">
      <alignment vertical="center" wrapText="1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>
      <alignment horizontal="center" vertical="center"/>
    </xf>
    <xf numFmtId="166" fontId="60" fillId="0" borderId="10" xfId="20" applyNumberFormat="1" applyFont="1" applyBorder="1" applyAlignment="1">
      <alignment horizontal="center" vertical="center"/>
    </xf>
    <xf numFmtId="166" fontId="59" fillId="0" borderId="10" xfId="45" applyNumberFormat="1" applyFont="1" applyBorder="1" applyAlignment="1" applyProtection="1">
      <alignment horizontal="center" vertical="center" wrapText="1"/>
      <protection locked="0"/>
    </xf>
    <xf numFmtId="0" fontId="59" fillId="0" borderId="0" xfId="45" applyFont="1" applyAlignment="1" applyProtection="1">
      <alignment horizontal="left" vertical="center"/>
      <protection locked="0"/>
    </xf>
    <xf numFmtId="0" fontId="59" fillId="0" borderId="0" xfId="45" applyFont="1" applyAlignment="1" applyProtection="1">
      <alignment horizontal="center"/>
      <protection locked="0"/>
    </xf>
    <xf numFmtId="166" fontId="59" fillId="0" borderId="0" xfId="20" applyNumberFormat="1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58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1" fillId="28" borderId="10" xfId="45" applyFont="1" applyFill="1" applyBorder="1" applyAlignment="1" applyProtection="1">
      <alignment vertical="center" wrapText="1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1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58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6" applyNumberFormat="1" applyFont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3" fontId="45" fillId="0" borderId="14" xfId="66" applyNumberFormat="1" applyFont="1" applyBorder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1" fillId="25" borderId="27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29" fillId="0" borderId="0" xfId="45" applyFont="1" applyAlignment="1">
      <alignment horizontal="left" vertical="center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/>
      <protection locked="0"/>
    </xf>
    <xf numFmtId="0" fontId="30" fillId="0" borderId="11" xfId="49" applyFont="1" applyBorder="1" applyAlignment="1" applyProtection="1">
      <alignment horizontal="center"/>
      <protection locked="0"/>
    </xf>
    <xf numFmtId="0" fontId="30" fillId="0" borderId="0" xfId="49" applyFont="1" applyAlignment="1" applyProtection="1">
      <alignment horizontal="center"/>
      <protection locked="0"/>
    </xf>
    <xf numFmtId="0" fontId="43" fillId="0" borderId="0" xfId="49" applyFont="1" applyAlignment="1" applyProtection="1">
      <alignment horizontal="center"/>
      <protection locked="0"/>
    </xf>
    <xf numFmtId="0" fontId="27" fillId="0" borderId="0" xfId="62" applyFont="1" applyAlignment="1">
      <alignment horizontal="center" vertical="center"/>
    </xf>
    <xf numFmtId="0" fontId="29" fillId="0" borderId="0" xfId="62" applyFont="1" applyAlignment="1">
      <alignment horizontal="center" vertical="center"/>
    </xf>
    <xf numFmtId="0" fontId="27" fillId="0" borderId="0" xfId="62" applyFont="1" applyAlignment="1">
      <alignment horizontal="left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8" fillId="0" borderId="13" xfId="46" applyFont="1" applyBorder="1" applyAlignment="1">
      <alignment horizontal="center" vertical="center" wrapText="1"/>
    </xf>
    <xf numFmtId="0" fontId="28" fillId="0" borderId="39" xfId="46" applyFont="1" applyBorder="1" applyAlignment="1">
      <alignment horizontal="center" vertical="center" wrapText="1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39" xfId="46" applyFont="1" applyBorder="1" applyAlignment="1" applyProtection="1">
      <alignment horizontal="center" vertical="center" wrapText="1"/>
      <protection locked="0"/>
    </xf>
    <xf numFmtId="0" fontId="34" fillId="0" borderId="13" xfId="46" applyFont="1" applyBorder="1" applyAlignment="1" applyProtection="1">
      <alignment horizontal="center" vertical="center" wrapText="1"/>
      <protection locked="0"/>
    </xf>
    <xf numFmtId="0" fontId="34" fillId="0" borderId="39" xfId="46" applyFont="1" applyBorder="1" applyAlignment="1" applyProtection="1">
      <alignment horizontal="center" vertical="center" wrapText="1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66" xr:uid="{16E18858-FAF3-45BB-9954-6C80590D1CBA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A2WjAjBgkqhkiG9w0BCQQxFgQU+8+6y/+ZwiGWCR4+N94UidHEbIQwKwYLKoZIhvcNAQkQAgwxHDAaMBgwFgQUK2DY8Flrruk/JuoGGlIdRn+9y9EwDQYJKoZIhvcNAQEBBQAEggEAqovrYvaPMpUbxd2LXHTTUJW4SaL+P4JZaOlWWiHtEM5Olxl0u2YodQSDhXGSE8xbwqmKBVgCIjynzvI2Kk/B318R9st8lUpZnvwXo53Rs+w6bGXB6Lh846Wq5p+/n0dUNCoQnTVWLXhy0AQMJEN05mkHF0E+5NI4/CGKBwueIMoioG+ZGNkyB0R9wSiP7Q3G2o3Xc0uA1diJK37muU6fPPbt5m5O2NqMjBDROsUMSFhpmoeX22YlITcBlWutELcxkoQ+xJDbEo2ivO+v4vZo4v7eOHB5/JOXULuOrAp90uCDK5QwLilqcrL1Fc1Pzex+fIiWho9U+0ufQLlADizk3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A5WjAjBgkqhkiG9w0BCQQxFgQUfLyfos0wSnXZHng21SkxZDrmvcEwKwYLKoZIhvcNAQkQAgwxHDAaMBgwFgQUK2DY8Flrruk/JuoGGlIdRn+9y9EwDQYJKoZIhvcNAQEBBQAEggEAeKv+p2sVMXOrCSs+HKVtkvK1pxSPJnUDSnDYXJsPr3OGy6eO4/TZD37SlYRxPfXKDYSxlubTYy/kEHFwhPdmwzb7u/shjitzDQMVIevDYtH+A5z5zKZOQ5udXtbCtf6UmItvIfRQ8iKi6/pJHg8y6EjC2qY64lTswNCBKLnz6aF2KLwDtAKXXZHVj7hMZ0uQI1iqnwh75S03txCv+vYnJRpVp1NcDUWnbfZ1qlw5RY9MJJ4FFq0P5/WQ+rWR529ZlZ6PVFsnWEm5B3BQQAdH2yjTbUMMej8NNejlClMToYU8e362c/6nZndpoLMvzpHKyFcEcP+wYF/LVgsFA7/q5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0F1856-8AB1-3EAE-6F44-75E41D9FB0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55369AB-E0C9-EADD-0718-735821EB9F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6"/>
  <sheetViews>
    <sheetView view="pageBreakPreview" topLeftCell="A55" zoomScale="85" zoomScaleNormal="100" zoomScaleSheetLayoutView="85" workbookViewId="0">
      <selection activeCell="C85" sqref="C85"/>
    </sheetView>
  </sheetViews>
  <sheetFormatPr defaultRowHeight="12.75"/>
  <cols>
    <col min="1" max="1" width="7.28515625" customWidth="1"/>
    <col min="2" max="2" width="43.5703125" customWidth="1"/>
    <col min="3" max="3" width="47" customWidth="1"/>
    <col min="4" max="4" width="24.85546875" customWidth="1"/>
    <col min="5" max="5" width="6" customWidth="1"/>
    <col min="6" max="6" width="12" hidden="1" customWidth="1"/>
    <col min="7" max="14" width="8.85546875" hidden="1" customWidth="1"/>
    <col min="15" max="16" width="0" hidden="1" customWidth="1"/>
  </cols>
  <sheetData>
    <row r="1" spans="1:10" ht="17.25">
      <c r="C1" s="190"/>
      <c r="D1" s="395" t="s">
        <v>183</v>
      </c>
      <c r="E1" s="373">
        <v>299</v>
      </c>
    </row>
    <row r="2" spans="1:10" ht="17.25">
      <c r="C2" s="190"/>
      <c r="D2" s="395" t="s">
        <v>39</v>
      </c>
      <c r="E2" s="29"/>
    </row>
    <row r="3" spans="1:10" ht="17.25">
      <c r="C3" s="190"/>
      <c r="D3" s="395" t="s">
        <v>207</v>
      </c>
      <c r="E3" s="29"/>
    </row>
    <row r="4" spans="1:10" ht="17.25">
      <c r="B4" s="196"/>
      <c r="C4" s="196"/>
      <c r="D4" s="395" t="s">
        <v>323</v>
      </c>
      <c r="E4" s="29"/>
      <c r="F4" s="42"/>
    </row>
    <row r="5" spans="1:10" ht="17.25">
      <c r="B5" s="196"/>
      <c r="C5" s="4"/>
      <c r="D5" s="395" t="s">
        <v>208</v>
      </c>
      <c r="E5" s="29"/>
      <c r="F5" s="42"/>
    </row>
    <row r="6" spans="1:10" ht="17.25">
      <c r="B6" s="196"/>
      <c r="C6" s="4"/>
      <c r="D6" s="395"/>
      <c r="E6" s="29"/>
      <c r="F6" s="42"/>
    </row>
    <row r="7" spans="1:10" ht="17.25">
      <c r="C7" s="190"/>
      <c r="D7" s="395" t="s">
        <v>262</v>
      </c>
      <c r="E7" s="373">
        <f>+E1</f>
        <v>299</v>
      </c>
    </row>
    <row r="8" spans="1:10" ht="17.25">
      <c r="C8" s="190"/>
      <c r="D8" s="395" t="s">
        <v>263</v>
      </c>
      <c r="E8" s="190"/>
    </row>
    <row r="9" spans="1:10" ht="17.25">
      <c r="C9" s="190"/>
      <c r="D9" s="395" t="s">
        <v>264</v>
      </c>
      <c r="E9" s="190"/>
    </row>
    <row r="10" spans="1:10" ht="17.25">
      <c r="C10" s="187"/>
      <c r="D10" s="396" t="s">
        <v>319</v>
      </c>
      <c r="E10" s="187"/>
    </row>
    <row r="11" spans="1:10" ht="17.25">
      <c r="C11" s="187"/>
      <c r="D11" s="395" t="s">
        <v>320</v>
      </c>
      <c r="E11" s="187"/>
    </row>
    <row r="12" spans="1:10" ht="20.25">
      <c r="A12" s="467" t="s">
        <v>40</v>
      </c>
      <c r="B12" s="467"/>
      <c r="C12" s="467"/>
      <c r="D12" s="467"/>
      <c r="E12" s="467"/>
      <c r="F12" s="317"/>
    </row>
    <row r="13" spans="1:10" ht="20.25">
      <c r="A13" s="466" t="s">
        <v>324</v>
      </c>
      <c r="B13" s="466"/>
      <c r="C13" s="466"/>
      <c r="D13" s="466"/>
      <c r="E13" s="466"/>
      <c r="F13" s="310" t="s">
        <v>194</v>
      </c>
    </row>
    <row r="14" spans="1:10" ht="17.25">
      <c r="A14" s="468" t="s">
        <v>288</v>
      </c>
      <c r="B14" s="468"/>
      <c r="C14" s="468"/>
      <c r="D14" s="468"/>
      <c r="E14" s="468"/>
      <c r="F14" s="318"/>
      <c r="G14" s="22"/>
      <c r="H14" s="22"/>
      <c r="I14" s="22"/>
      <c r="J14" s="22"/>
    </row>
    <row r="15" spans="1:10" ht="25.5">
      <c r="A15" s="332"/>
      <c r="B15" s="39"/>
      <c r="C15" s="332"/>
      <c r="D15" s="397" t="s">
        <v>50</v>
      </c>
      <c r="E15" s="334"/>
    </row>
    <row r="16" spans="1:10" ht="20.25">
      <c r="A16" s="39" t="s">
        <v>7</v>
      </c>
      <c r="B16" s="317" t="s">
        <v>133</v>
      </c>
      <c r="C16" s="335"/>
      <c r="D16" s="336"/>
      <c r="E16" s="336"/>
    </row>
    <row r="17" spans="1:6" ht="17.25">
      <c r="A17" s="47">
        <v>1</v>
      </c>
      <c r="B17" s="10" t="s">
        <v>113</v>
      </c>
      <c r="C17" s="333"/>
      <c r="D17" s="188">
        <v>43176.5</v>
      </c>
      <c r="E17" s="192"/>
      <c r="F17" s="127"/>
    </row>
    <row r="18" spans="1:6" ht="17.25">
      <c r="A18" s="47">
        <f>+A17+1</f>
        <v>2</v>
      </c>
      <c r="B18" s="10" t="s">
        <v>216</v>
      </c>
      <c r="C18" s="333"/>
      <c r="D18" s="398">
        <f>SUM(D19:D20)</f>
        <v>83.2</v>
      </c>
      <c r="E18" s="192"/>
      <c r="F18" s="127"/>
    </row>
    <row r="19" spans="1:6" ht="17.25">
      <c r="A19" s="311">
        <f>+A18+0.1</f>
        <v>2.1</v>
      </c>
      <c r="B19" s="312" t="s">
        <v>217</v>
      </c>
      <c r="C19" s="312"/>
      <c r="D19" s="399">
        <v>83.2</v>
      </c>
      <c r="E19" s="313"/>
      <c r="F19" s="315"/>
    </row>
    <row r="20" spans="1:6" ht="17.25" hidden="1">
      <c r="A20" s="311">
        <f>+A19+0.1</f>
        <v>2.2000000000000002</v>
      </c>
      <c r="B20" s="312" t="s">
        <v>218</v>
      </c>
      <c r="C20" s="312"/>
      <c r="D20" s="399"/>
      <c r="E20" s="313"/>
      <c r="F20" s="315"/>
    </row>
    <row r="21" spans="1:6" ht="17.25">
      <c r="A21" s="47">
        <f>+A18+1</f>
        <v>3</v>
      </c>
      <c r="B21" s="10" t="s">
        <v>219</v>
      </c>
      <c r="C21" s="333"/>
      <c r="D21" s="398">
        <f>SUM(D22:D23)</f>
        <v>1956.8779999999999</v>
      </c>
      <c r="E21" s="192"/>
      <c r="F21" s="127"/>
    </row>
    <row r="22" spans="1:6" ht="17.25">
      <c r="A22" s="311">
        <f>+A21+0.1</f>
        <v>3.1</v>
      </c>
      <c r="B22" s="312" t="s">
        <v>220</v>
      </c>
      <c r="C22" s="312"/>
      <c r="D22" s="399">
        <v>795.77800000000002</v>
      </c>
      <c r="E22" s="313"/>
      <c r="F22" s="315"/>
    </row>
    <row r="23" spans="1:6" ht="17.25">
      <c r="A23" s="311">
        <f>+A22+0.1</f>
        <v>3.2</v>
      </c>
      <c r="B23" s="312" t="s">
        <v>221</v>
      </c>
      <c r="C23" s="312"/>
      <c r="D23" s="399">
        <v>1161.0999999999999</v>
      </c>
      <c r="E23" s="313"/>
      <c r="F23" s="315"/>
    </row>
    <row r="24" spans="1:6" ht="17.25" hidden="1">
      <c r="A24" s="47">
        <f>+A21+1</f>
        <v>4</v>
      </c>
      <c r="B24" s="10" t="s">
        <v>8</v>
      </c>
      <c r="C24" s="333"/>
      <c r="D24" s="188"/>
      <c r="E24" s="192"/>
      <c r="F24" s="127"/>
    </row>
    <row r="25" spans="1:6" ht="17.25" hidden="1">
      <c r="A25" s="47">
        <f>+A24+1</f>
        <v>5</v>
      </c>
      <c r="B25" s="10" t="s">
        <v>60</v>
      </c>
      <c r="C25" s="333"/>
      <c r="D25" s="188">
        <f>+'Komunal '!M28</f>
        <v>0</v>
      </c>
      <c r="E25" s="192"/>
      <c r="F25" s="127">
        <f>+'Komunal '!M28</f>
        <v>0</v>
      </c>
    </row>
    <row r="26" spans="1:6" ht="17.25" hidden="1">
      <c r="A26" s="47">
        <f>+A25+1</f>
        <v>6</v>
      </c>
      <c r="B26" s="10" t="s">
        <v>114</v>
      </c>
      <c r="C26" s="333"/>
      <c r="D26" s="188"/>
      <c r="E26" s="192"/>
      <c r="F26" s="127"/>
    </row>
    <row r="27" spans="1:6" ht="17.25">
      <c r="A27" s="47">
        <f>+A21+1</f>
        <v>4</v>
      </c>
      <c r="B27" s="10" t="s">
        <v>120</v>
      </c>
      <c r="C27" s="333"/>
      <c r="D27" s="398">
        <f>SUM(D28:D29)</f>
        <v>2000</v>
      </c>
      <c r="E27" s="192"/>
      <c r="F27" s="127"/>
    </row>
    <row r="28" spans="1:6" ht="17.25">
      <c r="A28" s="311">
        <f>+A27+0.1</f>
        <v>4.0999999999999996</v>
      </c>
      <c r="B28" s="312" t="s">
        <v>69</v>
      </c>
      <c r="C28" s="312"/>
      <c r="D28" s="400">
        <f>+D75</f>
        <v>2000</v>
      </c>
      <c r="E28" s="313"/>
      <c r="F28" s="315"/>
    </row>
    <row r="29" spans="1:6" ht="17.25" hidden="1">
      <c r="A29" s="311">
        <f>+A28+0.1</f>
        <v>4.1999999999999993</v>
      </c>
      <c r="B29" s="312" t="s">
        <v>70</v>
      </c>
      <c r="C29" s="312"/>
      <c r="D29" s="399"/>
      <c r="E29" s="313"/>
      <c r="F29" s="315"/>
    </row>
    <row r="30" spans="1:6" ht="17.25">
      <c r="A30" s="47">
        <f>+A27+1</f>
        <v>5</v>
      </c>
      <c r="B30" s="10" t="s">
        <v>9</v>
      </c>
      <c r="C30" s="333"/>
      <c r="D30" s="188">
        <v>35</v>
      </c>
      <c r="E30" s="192"/>
      <c r="F30" s="127" t="s">
        <v>307</v>
      </c>
    </row>
    <row r="31" spans="1:6" ht="17.25">
      <c r="A31" s="47">
        <f>+A30+1</f>
        <v>6</v>
      </c>
      <c r="B31" s="10" t="s">
        <v>327</v>
      </c>
      <c r="C31" s="333"/>
      <c r="D31" s="188">
        <v>0.3</v>
      </c>
      <c r="E31" s="192"/>
      <c r="F31" s="127"/>
    </row>
    <row r="32" spans="1:6" ht="17.25" hidden="1">
      <c r="A32" s="47">
        <f>+A30+1</f>
        <v>6</v>
      </c>
      <c r="B32" s="10" t="s">
        <v>269</v>
      </c>
      <c r="C32" s="333"/>
      <c r="D32" s="188"/>
      <c r="E32" s="192"/>
      <c r="F32" s="127" t="s">
        <v>190</v>
      </c>
    </row>
    <row r="33" spans="1:14" ht="17.25">
      <c r="A33" s="39"/>
      <c r="B33" s="67" t="s">
        <v>27</v>
      </c>
      <c r="C33" s="335"/>
      <c r="D33" s="384">
        <f>SUM(D17:D18,D21,D24:D27,D30:D32)</f>
        <v>47251.877999999997</v>
      </c>
      <c r="E33" s="337"/>
    </row>
    <row r="34" spans="1:14" ht="17.25">
      <c r="A34" s="21"/>
      <c r="B34" s="39"/>
      <c r="C34" s="333"/>
      <c r="D34" s="188"/>
      <c r="E34" s="188"/>
    </row>
    <row r="35" spans="1:14" ht="20.25">
      <c r="A35" s="39" t="s">
        <v>10</v>
      </c>
      <c r="B35" s="317" t="s">
        <v>134</v>
      </c>
      <c r="C35" s="336"/>
      <c r="D35" s="338"/>
      <c r="E35" s="338"/>
    </row>
    <row r="36" spans="1:14" ht="17.25">
      <c r="A36" s="47">
        <v>1</v>
      </c>
      <c r="B36" s="10" t="s">
        <v>11</v>
      </c>
      <c r="C36" s="333"/>
      <c r="D36" s="398">
        <f>+Ashkhatavardz!N9-'Dramakan hosqer'!C95</f>
        <v>39979.4</v>
      </c>
      <c r="E36" s="192"/>
      <c r="F36" s="127"/>
    </row>
    <row r="37" spans="1:14" ht="17.25" hidden="1">
      <c r="A37" s="311">
        <f>+A36+0.1</f>
        <v>1.1000000000000001</v>
      </c>
      <c r="B37" s="312" t="s">
        <v>115</v>
      </c>
      <c r="C37" s="312"/>
      <c r="D37" s="399">
        <f>+Ashkhatavardz!J7</f>
        <v>0</v>
      </c>
      <c r="E37" s="313"/>
      <c r="F37" s="315"/>
    </row>
    <row r="38" spans="1:14" ht="17.25">
      <c r="A38" s="311">
        <f>+A36+0.1</f>
        <v>1.1000000000000001</v>
      </c>
      <c r="B38" s="312" t="s">
        <v>238</v>
      </c>
      <c r="C38" s="312"/>
      <c r="D38" s="399">
        <f>+Ashkhatavardz!L7</f>
        <v>841.7</v>
      </c>
      <c r="E38" s="313"/>
      <c r="F38" s="315"/>
      <c r="G38" s="314" t="s">
        <v>213</v>
      </c>
    </row>
    <row r="39" spans="1:14" ht="17.25">
      <c r="A39" s="47">
        <f>+A36+1</f>
        <v>2</v>
      </c>
      <c r="B39" s="10" t="s">
        <v>14</v>
      </c>
      <c r="C39" s="333"/>
      <c r="D39" s="398">
        <f>+'Snund ev finans. pastaci'!E12</f>
        <v>2484.1</v>
      </c>
      <c r="E39" s="192"/>
      <c r="F39" s="127"/>
      <c r="H39" s="4" t="s">
        <v>181</v>
      </c>
      <c r="I39" s="4">
        <v>480</v>
      </c>
      <c r="J39" s="4">
        <v>42</v>
      </c>
      <c r="K39" s="4" t="s">
        <v>182</v>
      </c>
      <c r="L39" s="4">
        <f>ROUND(G39*I39*J39/1000,1)+'Snund ev finans. pastaci'!E8+'Snund ev finans. pastaci'!E9</f>
        <v>2484.1</v>
      </c>
      <c r="N39" s="4" t="s">
        <v>214</v>
      </c>
    </row>
    <row r="40" spans="1:14" ht="17.25">
      <c r="A40" s="47">
        <f t="shared" ref="A40:A45" si="0">+A39+1</f>
        <v>3</v>
      </c>
      <c r="B40" s="10" t="s">
        <v>13</v>
      </c>
      <c r="C40" s="333"/>
      <c r="D40" s="398">
        <f>+'Komunal '!F27</f>
        <v>970.4</v>
      </c>
      <c r="E40" s="192"/>
      <c r="F40" s="188">
        <f>+D40-'Komunal '!F27</f>
        <v>0</v>
      </c>
      <c r="L40" s="4">
        <f>+'Snund ev finans. pastaci'!E8+'Snund ev finans. pastaci'!E9</f>
        <v>2484.1</v>
      </c>
    </row>
    <row r="41" spans="1:14" ht="17.25">
      <c r="A41" s="47">
        <f t="shared" si="0"/>
        <v>4</v>
      </c>
      <c r="B41" s="10" t="s">
        <v>12</v>
      </c>
      <c r="C41" s="333"/>
      <c r="D41" s="398">
        <f>+'Komunal '!J27</f>
        <v>336.8</v>
      </c>
      <c r="E41" s="192"/>
      <c r="F41" s="188">
        <f>+D41-'Komunal '!J27</f>
        <v>0</v>
      </c>
      <c r="L41" s="67">
        <f>+L40+L39*0.8</f>
        <v>4471.38</v>
      </c>
    </row>
    <row r="42" spans="1:14" ht="17.25">
      <c r="A42" s="47">
        <f t="shared" si="0"/>
        <v>5</v>
      </c>
      <c r="B42" s="10" t="s">
        <v>15</v>
      </c>
      <c r="C42" s="333"/>
      <c r="D42" s="188">
        <f>+'Komunal '!M20+0.3</f>
        <v>60.8</v>
      </c>
      <c r="E42" s="192"/>
      <c r="F42" s="188">
        <f>+'Komunal '!M20</f>
        <v>60.5</v>
      </c>
    </row>
    <row r="43" spans="1:14" ht="17.25">
      <c r="A43" s="47">
        <f t="shared" si="0"/>
        <v>6</v>
      </c>
      <c r="B43" s="10" t="s">
        <v>16</v>
      </c>
      <c r="C43" s="333"/>
      <c r="D43" s="188">
        <v>9.5</v>
      </c>
      <c r="E43" s="192"/>
      <c r="F43" s="127"/>
    </row>
    <row r="44" spans="1:14" ht="17.25">
      <c r="A44" s="47">
        <f t="shared" si="0"/>
        <v>7</v>
      </c>
      <c r="B44" s="10" t="s">
        <v>17</v>
      </c>
      <c r="C44" s="333"/>
      <c r="D44" s="188">
        <v>4</v>
      </c>
      <c r="E44" s="192"/>
      <c r="F44" s="127"/>
    </row>
    <row r="45" spans="1:14" ht="17.25">
      <c r="A45" s="47">
        <f t="shared" si="0"/>
        <v>8</v>
      </c>
      <c r="B45" s="10" t="s">
        <v>18</v>
      </c>
      <c r="C45" s="333"/>
      <c r="D45" s="398">
        <f>SUM(D46:D48)</f>
        <v>44.4</v>
      </c>
      <c r="E45" s="192"/>
      <c r="F45" s="127"/>
    </row>
    <row r="46" spans="1:14" ht="17.25">
      <c r="A46" s="311">
        <f>+A45+0.1</f>
        <v>8.1</v>
      </c>
      <c r="B46" s="312" t="s">
        <v>19</v>
      </c>
      <c r="C46" s="312"/>
      <c r="D46" s="399">
        <v>14.399999999999999</v>
      </c>
      <c r="E46" s="313"/>
      <c r="F46" s="315"/>
    </row>
    <row r="47" spans="1:14" ht="17.25" hidden="1">
      <c r="A47" s="311">
        <f>+A46+0.1</f>
        <v>8.1999999999999993</v>
      </c>
      <c r="B47" s="312" t="s">
        <v>20</v>
      </c>
      <c r="C47" s="312"/>
      <c r="D47" s="399"/>
      <c r="E47" s="313"/>
      <c r="F47" s="315"/>
    </row>
    <row r="48" spans="1:14" ht="17.25">
      <c r="A48" s="311">
        <f>+A46+0.1</f>
        <v>8.1999999999999993</v>
      </c>
      <c r="B48" s="312" t="s">
        <v>21</v>
      </c>
      <c r="C48" s="312"/>
      <c r="D48" s="399">
        <v>30</v>
      </c>
      <c r="E48" s="313"/>
      <c r="F48" s="315"/>
    </row>
    <row r="49" spans="1:11" ht="17.25" hidden="1">
      <c r="A49" s="47">
        <f>+A45+1</f>
        <v>9</v>
      </c>
      <c r="B49" s="10" t="s">
        <v>22</v>
      </c>
      <c r="C49" s="333"/>
      <c r="D49" s="188"/>
      <c r="E49" s="192"/>
      <c r="F49" s="127" t="s">
        <v>233</v>
      </c>
    </row>
    <row r="50" spans="1:11" ht="17.25">
      <c r="A50" s="47">
        <f>+A45+1</f>
        <v>9</v>
      </c>
      <c r="B50" s="10" t="s">
        <v>28</v>
      </c>
      <c r="C50" s="333"/>
      <c r="D50" s="188">
        <v>93.6</v>
      </c>
      <c r="E50" s="192"/>
      <c r="F50" s="127"/>
      <c r="G50" s="4" t="s">
        <v>181</v>
      </c>
      <c r="H50" s="4">
        <v>147</v>
      </c>
      <c r="I50" s="4" t="s">
        <v>182</v>
      </c>
      <c r="J50" s="4">
        <f>+F50*H50</f>
        <v>0</v>
      </c>
    </row>
    <row r="51" spans="1:11" ht="17.25">
      <c r="A51" s="47">
        <f t="shared" ref="A51:A73" si="1">+A50+1</f>
        <v>10</v>
      </c>
      <c r="B51" s="10" t="s">
        <v>23</v>
      </c>
      <c r="C51" s="333"/>
      <c r="D51" s="188">
        <v>70</v>
      </c>
      <c r="E51" s="192"/>
      <c r="F51" s="188">
        <f>+$F$50</f>
        <v>0</v>
      </c>
      <c r="G51" s="4" t="s">
        <v>181</v>
      </c>
      <c r="H51" s="4">
        <v>27.9</v>
      </c>
      <c r="I51" s="4" t="s">
        <v>182</v>
      </c>
      <c r="J51" s="4">
        <f>+F51*H51</f>
        <v>0</v>
      </c>
    </row>
    <row r="52" spans="1:11" ht="17.25" hidden="1">
      <c r="A52" s="47">
        <f t="shared" si="1"/>
        <v>11</v>
      </c>
      <c r="B52" s="10" t="s">
        <v>71</v>
      </c>
      <c r="C52" s="333"/>
      <c r="D52" s="188"/>
      <c r="E52" s="192"/>
      <c r="F52" s="188">
        <f>+$F$50</f>
        <v>0</v>
      </c>
      <c r="G52" s="4" t="s">
        <v>181</v>
      </c>
      <c r="H52" s="4" t="s">
        <v>234</v>
      </c>
      <c r="I52" s="4" t="s">
        <v>182</v>
      </c>
      <c r="J52" s="4">
        <f>0*80+0*110+0*250</f>
        <v>0</v>
      </c>
      <c r="K52" s="4" t="s">
        <v>235</v>
      </c>
    </row>
    <row r="53" spans="1:11" ht="17.25" hidden="1">
      <c r="A53" s="47">
        <f t="shared" si="1"/>
        <v>12</v>
      </c>
      <c r="B53" s="10" t="s">
        <v>46</v>
      </c>
      <c r="C53" s="333"/>
      <c r="D53" s="188"/>
      <c r="E53" s="192"/>
      <c r="F53" s="188"/>
    </row>
    <row r="54" spans="1:11" ht="17.25" hidden="1">
      <c r="A54" s="47">
        <f t="shared" si="1"/>
        <v>13</v>
      </c>
      <c r="B54" s="10" t="s">
        <v>116</v>
      </c>
      <c r="C54" s="333"/>
      <c r="D54" s="188"/>
      <c r="E54" s="192"/>
      <c r="F54" s="188">
        <f>+$F$50</f>
        <v>0</v>
      </c>
      <c r="G54" s="4" t="s">
        <v>181</v>
      </c>
      <c r="H54" s="4">
        <v>38.700000000000003</v>
      </c>
      <c r="I54" s="4" t="s">
        <v>182</v>
      </c>
      <c r="J54" s="4">
        <f>+F54*H54</f>
        <v>0</v>
      </c>
    </row>
    <row r="55" spans="1:11" ht="17.25">
      <c r="A55" s="47">
        <f>+A51+1</f>
        <v>11</v>
      </c>
      <c r="B55" s="10" t="s">
        <v>117</v>
      </c>
      <c r="C55" s="333"/>
      <c r="D55" s="188">
        <v>20</v>
      </c>
      <c r="E55" s="192"/>
      <c r="F55" s="127"/>
    </row>
    <row r="56" spans="1:11" ht="17.25">
      <c r="A56" s="47">
        <f t="shared" si="1"/>
        <v>12</v>
      </c>
      <c r="B56" s="10" t="s">
        <v>24</v>
      </c>
      <c r="C56" s="333"/>
      <c r="D56" s="188">
        <v>160</v>
      </c>
      <c r="E56" s="192"/>
      <c r="F56" s="127"/>
    </row>
    <row r="57" spans="1:11" ht="17.25">
      <c r="A57" s="47">
        <f t="shared" si="1"/>
        <v>13</v>
      </c>
      <c r="B57" s="10" t="s">
        <v>25</v>
      </c>
      <c r="C57" s="333"/>
      <c r="D57" s="188">
        <v>18.7</v>
      </c>
      <c r="E57" s="192"/>
      <c r="F57" s="127"/>
    </row>
    <row r="58" spans="1:11" ht="17.25" hidden="1">
      <c r="A58" s="47">
        <f t="shared" si="1"/>
        <v>14</v>
      </c>
      <c r="B58" s="10" t="s">
        <v>64</v>
      </c>
      <c r="C58" s="333"/>
      <c r="D58" s="188"/>
      <c r="E58" s="192"/>
      <c r="F58" s="127"/>
    </row>
    <row r="59" spans="1:11" ht="17.25" hidden="1">
      <c r="A59" s="47">
        <f t="shared" si="1"/>
        <v>15</v>
      </c>
      <c r="B59" s="10" t="s">
        <v>51</v>
      </c>
      <c r="C59" s="333"/>
      <c r="D59" s="188">
        <v>0</v>
      </c>
      <c r="E59" s="192"/>
      <c r="F59" s="127"/>
    </row>
    <row r="60" spans="1:11" ht="17.25">
      <c r="A60" s="47">
        <f>+A57+1</f>
        <v>14</v>
      </c>
      <c r="B60" s="10" t="s">
        <v>43</v>
      </c>
      <c r="C60" s="333"/>
      <c r="D60" s="188">
        <v>125</v>
      </c>
      <c r="E60" s="192"/>
      <c r="F60" s="127"/>
    </row>
    <row r="61" spans="1:11" ht="17.25">
      <c r="A61" s="47">
        <f t="shared" si="1"/>
        <v>15</v>
      </c>
      <c r="B61" s="10" t="s">
        <v>72</v>
      </c>
      <c r="C61" s="333"/>
      <c r="D61" s="188">
        <v>40</v>
      </c>
      <c r="E61" s="192"/>
      <c r="F61" s="127"/>
    </row>
    <row r="62" spans="1:11" ht="17.25">
      <c r="A62" s="47">
        <f t="shared" si="1"/>
        <v>16</v>
      </c>
      <c r="B62" s="10" t="s">
        <v>73</v>
      </c>
      <c r="C62" s="333"/>
      <c r="D62" s="188">
        <v>122</v>
      </c>
      <c r="E62" s="192"/>
      <c r="F62" s="127"/>
    </row>
    <row r="63" spans="1:11" ht="17.25" hidden="1">
      <c r="A63" s="47">
        <f t="shared" si="1"/>
        <v>17</v>
      </c>
      <c r="B63" s="10" t="s">
        <v>44</v>
      </c>
      <c r="C63" s="333"/>
      <c r="D63" s="188"/>
      <c r="E63" s="192"/>
      <c r="F63" s="127"/>
    </row>
    <row r="64" spans="1:11" ht="17.25" hidden="1">
      <c r="A64" s="47">
        <f t="shared" si="1"/>
        <v>18</v>
      </c>
      <c r="B64" s="10" t="s">
        <v>118</v>
      </c>
      <c r="C64" s="333"/>
      <c r="D64" s="188"/>
      <c r="E64" s="192"/>
      <c r="F64" s="127"/>
    </row>
    <row r="65" spans="1:7" ht="17.25" hidden="1">
      <c r="A65" s="47">
        <f t="shared" si="1"/>
        <v>19</v>
      </c>
      <c r="B65" s="10" t="s">
        <v>45</v>
      </c>
      <c r="C65" s="333"/>
      <c r="D65" s="188"/>
      <c r="E65" s="192"/>
      <c r="F65" s="127"/>
    </row>
    <row r="66" spans="1:7" ht="17.25">
      <c r="A66" s="47">
        <f>+A62+1</f>
        <v>17</v>
      </c>
      <c r="B66" s="10" t="s">
        <v>61</v>
      </c>
      <c r="C66" s="333"/>
      <c r="D66" s="188">
        <v>83.2</v>
      </c>
      <c r="E66" s="192"/>
      <c r="F66" s="127"/>
    </row>
    <row r="67" spans="1:7" ht="17.25" hidden="1">
      <c r="A67" s="47"/>
      <c r="B67" s="10" t="s">
        <v>304</v>
      </c>
      <c r="C67" s="333"/>
      <c r="D67" s="188"/>
      <c r="E67" s="192"/>
      <c r="F67" s="127"/>
    </row>
    <row r="68" spans="1:7" ht="17.25" hidden="1">
      <c r="A68" s="47">
        <f>+A66+1</f>
        <v>18</v>
      </c>
      <c r="B68" s="10" t="s">
        <v>332</v>
      </c>
      <c r="C68" s="333"/>
      <c r="D68" s="188"/>
      <c r="E68" s="192"/>
      <c r="F68" s="127"/>
    </row>
    <row r="69" spans="1:7" ht="17.25">
      <c r="A69" s="47">
        <f>+A66+1</f>
        <v>18</v>
      </c>
      <c r="B69" s="10" t="s">
        <v>328</v>
      </c>
      <c r="C69" s="333"/>
      <c r="D69" s="188">
        <v>150</v>
      </c>
      <c r="E69" s="192"/>
      <c r="F69" s="127"/>
    </row>
    <row r="70" spans="1:7" ht="17.25">
      <c r="A70" s="47">
        <f>+A68+1</f>
        <v>19</v>
      </c>
      <c r="B70" s="10" t="s">
        <v>333</v>
      </c>
      <c r="C70" s="333"/>
      <c r="D70" s="188">
        <v>30</v>
      </c>
      <c r="E70" s="192"/>
      <c r="F70" s="127"/>
    </row>
    <row r="71" spans="1:7" ht="17.25">
      <c r="A71" s="47">
        <f t="shared" si="1"/>
        <v>20</v>
      </c>
      <c r="B71" s="10" t="s">
        <v>329</v>
      </c>
      <c r="C71" s="333"/>
      <c r="D71" s="188">
        <v>400</v>
      </c>
      <c r="E71" s="192"/>
      <c r="F71" s="127" t="s">
        <v>321</v>
      </c>
    </row>
    <row r="72" spans="1:7" ht="17.25">
      <c r="A72" s="47">
        <f t="shared" si="1"/>
        <v>21</v>
      </c>
      <c r="B72" s="10" t="s">
        <v>211</v>
      </c>
      <c r="C72" s="333"/>
      <c r="D72" s="188">
        <v>50</v>
      </c>
      <c r="E72" s="192"/>
      <c r="F72" s="127"/>
    </row>
    <row r="73" spans="1:7" ht="17.25" hidden="1">
      <c r="A73" s="47">
        <f t="shared" si="1"/>
        <v>22</v>
      </c>
      <c r="B73" s="10" t="s">
        <v>210</v>
      </c>
      <c r="C73" s="333"/>
      <c r="D73" s="188"/>
      <c r="E73" s="192"/>
      <c r="F73" s="127"/>
    </row>
    <row r="74" spans="1:7" ht="17.25">
      <c r="A74" s="47">
        <f>+A72+1</f>
        <v>22</v>
      </c>
      <c r="B74" s="10" t="s">
        <v>26</v>
      </c>
      <c r="C74" s="333"/>
      <c r="D74" s="188">
        <f>+D75</f>
        <v>2000</v>
      </c>
      <c r="E74" s="192"/>
      <c r="F74" s="127"/>
    </row>
    <row r="75" spans="1:7" ht="17.25">
      <c r="A75" s="311">
        <f>+A74+0.1</f>
        <v>22.1</v>
      </c>
      <c r="B75" s="312" t="s">
        <v>74</v>
      </c>
      <c r="C75" s="312"/>
      <c r="D75" s="408">
        <v>2000</v>
      </c>
      <c r="E75" s="313"/>
      <c r="F75" s="315"/>
    </row>
    <row r="76" spans="1:7" ht="17.25" hidden="1">
      <c r="A76" s="47">
        <f>+A74+1</f>
        <v>23</v>
      </c>
      <c r="B76" s="10" t="s">
        <v>75</v>
      </c>
      <c r="C76" s="333"/>
      <c r="D76" s="188"/>
      <c r="E76" s="192"/>
      <c r="F76" s="127"/>
    </row>
    <row r="77" spans="1:7" ht="17.25" hidden="1">
      <c r="A77" s="47">
        <f>+A74+1</f>
        <v>23</v>
      </c>
      <c r="B77" s="10" t="s">
        <v>65</v>
      </c>
      <c r="C77" s="333"/>
      <c r="D77" s="188"/>
      <c r="E77" s="192"/>
      <c r="F77" s="127"/>
    </row>
    <row r="78" spans="1:7" ht="17.25">
      <c r="A78" s="21"/>
      <c r="B78" s="67" t="s">
        <v>29</v>
      </c>
      <c r="C78" s="335"/>
      <c r="D78" s="384">
        <f>SUM(D36,D39:D45,D49:D74,D76:D77)</f>
        <v>47251.9</v>
      </c>
      <c r="E78" s="192" t="s">
        <v>336</v>
      </c>
      <c r="F78" s="417">
        <f>+D33-D78</f>
        <v>-2.200000000448199E-2</v>
      </c>
      <c r="G78" s="384"/>
    </row>
    <row r="79" spans="1:7" ht="17.25">
      <c r="B79" s="42"/>
      <c r="C79" s="33"/>
    </row>
    <row r="80" spans="1:7" ht="17.25" hidden="1">
      <c r="B80" s="171" t="s">
        <v>2</v>
      </c>
      <c r="C80" s="187"/>
      <c r="D80" s="185" t="s">
        <v>325</v>
      </c>
      <c r="E80" s="187"/>
    </row>
    <row r="81" spans="1:6" ht="17.25" hidden="1">
      <c r="B81" s="42"/>
      <c r="D81" s="186" t="s">
        <v>90</v>
      </c>
      <c r="E81" s="193"/>
    </row>
    <row r="82" spans="1:6" ht="17.25" hidden="1">
      <c r="B82" s="171" t="s">
        <v>6</v>
      </c>
      <c r="C82" s="185"/>
      <c r="D82" s="185" t="s">
        <v>326</v>
      </c>
      <c r="E82" s="185"/>
    </row>
    <row r="83" spans="1:6" hidden="1">
      <c r="D83" s="186" t="s">
        <v>90</v>
      </c>
      <c r="E83" s="193"/>
    </row>
    <row r="84" spans="1:6" ht="13.5" hidden="1">
      <c r="B84" s="33" t="s">
        <v>185</v>
      </c>
    </row>
    <row r="85" spans="1:6" ht="133.5" customHeight="1">
      <c r="A85" s="205" t="s">
        <v>200</v>
      </c>
      <c r="D85" s="203"/>
      <c r="E85" s="204" t="s">
        <v>215</v>
      </c>
      <c r="F85" s="316"/>
    </row>
    <row r="86" spans="1:6" ht="17.25">
      <c r="B86" s="45"/>
      <c r="C86" s="31"/>
      <c r="E86" s="4"/>
    </row>
  </sheetData>
  <mergeCells count="3">
    <mergeCell ref="A13:E13"/>
    <mergeCell ref="A12:E12"/>
    <mergeCell ref="A14:E14"/>
  </mergeCells>
  <pageMargins left="0.25" right="0.25" top="0.28999999999999998" bottom="0.28999999999999998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5"/>
  <sheetViews>
    <sheetView tabSelected="1" view="pageBreakPreview" topLeftCell="A71" zoomScaleNormal="100" zoomScaleSheetLayoutView="100" workbookViewId="0">
      <selection activeCell="B105" sqref="B105"/>
    </sheetView>
  </sheetViews>
  <sheetFormatPr defaultRowHeight="12.75"/>
  <cols>
    <col min="1" max="1" width="6.28515625" customWidth="1"/>
    <col min="2" max="2" width="71.5703125" customWidth="1"/>
    <col min="3" max="3" width="32.5703125" customWidth="1"/>
    <col min="4" max="4" width="4.28515625" customWidth="1"/>
    <col min="5" max="5" width="13.28515625" hidden="1" customWidth="1"/>
    <col min="6" max="12" width="0" hidden="1" customWidth="1"/>
  </cols>
  <sheetData>
    <row r="1" spans="1:10" ht="17.25">
      <c r="A1" s="197"/>
      <c r="B1" s="198"/>
      <c r="C1" s="374" t="s">
        <v>183</v>
      </c>
      <c r="D1" s="375">
        <f>+'Ekamut-caxs'!E1+1</f>
        <v>300</v>
      </c>
      <c r="E1" s="42"/>
      <c r="F1" s="21"/>
      <c r="G1" s="21"/>
    </row>
    <row r="2" spans="1:10" ht="17.25">
      <c r="A2" s="197"/>
      <c r="B2" s="199"/>
      <c r="C2" s="374" t="s">
        <v>39</v>
      </c>
      <c r="D2" s="376"/>
      <c r="E2" s="42"/>
      <c r="F2" s="21"/>
      <c r="G2" s="21"/>
    </row>
    <row r="3" spans="1:10" ht="17.25">
      <c r="A3" s="197"/>
      <c r="B3" s="199"/>
      <c r="C3" s="374" t="s">
        <v>207</v>
      </c>
      <c r="D3" s="376"/>
      <c r="E3" s="42"/>
      <c r="F3" s="21"/>
      <c r="G3" s="21"/>
    </row>
    <row r="4" spans="1:10" ht="17.25">
      <c r="A4" s="197"/>
      <c r="B4" s="199"/>
      <c r="C4" s="374" t="s">
        <v>323</v>
      </c>
      <c r="D4" s="377"/>
      <c r="E4" s="42"/>
      <c r="F4" s="21"/>
      <c r="G4" s="21"/>
    </row>
    <row r="5" spans="1:10" ht="17.25">
      <c r="A5" s="197"/>
      <c r="B5" s="199"/>
      <c r="C5" s="374" t="s">
        <v>208</v>
      </c>
      <c r="D5" s="377"/>
      <c r="E5" s="42"/>
      <c r="F5" s="21"/>
      <c r="G5" s="21"/>
    </row>
    <row r="6" spans="1:10" ht="17.25">
      <c r="A6" s="197"/>
      <c r="B6" s="199"/>
      <c r="C6" s="374"/>
      <c r="D6" s="377"/>
      <c r="E6" s="42"/>
      <c r="F6" s="21"/>
      <c r="G6" s="21"/>
    </row>
    <row r="7" spans="1:10" ht="17.25">
      <c r="A7" s="197"/>
      <c r="B7" s="339"/>
      <c r="C7" s="378" t="s">
        <v>262</v>
      </c>
      <c r="D7" s="375">
        <f>+'Ekamut-caxs'!E7+1</f>
        <v>300</v>
      </c>
      <c r="E7" s="309"/>
      <c r="F7" s="42"/>
      <c r="G7" s="21"/>
      <c r="H7" s="21"/>
      <c r="I7" s="21"/>
      <c r="J7" s="21"/>
    </row>
    <row r="8" spans="1:10" ht="17.25">
      <c r="A8" s="197"/>
      <c r="B8" s="197"/>
      <c r="C8" s="379" t="s">
        <v>39</v>
      </c>
      <c r="D8" s="380"/>
      <c r="E8" s="280"/>
      <c r="F8" s="42"/>
      <c r="G8" s="21"/>
      <c r="H8" s="21"/>
      <c r="I8" s="21"/>
      <c r="J8" s="21"/>
    </row>
    <row r="9" spans="1:10" ht="17.25">
      <c r="A9" s="197"/>
      <c r="B9" s="197"/>
      <c r="C9" s="379" t="s">
        <v>264</v>
      </c>
      <c r="D9" s="381"/>
      <c r="E9" s="280"/>
      <c r="F9" s="42"/>
      <c r="G9" s="21"/>
      <c r="H9" s="21"/>
      <c r="I9" s="21"/>
      <c r="J9" s="21"/>
    </row>
    <row r="10" spans="1:10" ht="17.25">
      <c r="A10" s="197"/>
      <c r="B10" s="197"/>
      <c r="C10" s="382" t="str">
        <f>+'Ekamut-caxs'!D10</f>
        <v>«20» մայիսի, 2025թ.</v>
      </c>
      <c r="D10" s="381"/>
      <c r="E10" s="187"/>
      <c r="F10" s="42"/>
      <c r="G10" s="21"/>
      <c r="H10" s="21"/>
      <c r="I10" s="21"/>
      <c r="J10" s="21"/>
    </row>
    <row r="11" spans="1:10" ht="17.25">
      <c r="A11" s="197"/>
      <c r="B11" s="199"/>
      <c r="C11" s="382" t="str">
        <f>+'Ekamut-caxs'!D11</f>
        <v xml:space="preserve">հ. 1992-Ա որոշմամբ </v>
      </c>
      <c r="D11" s="377"/>
      <c r="E11" s="42"/>
      <c r="F11" s="21"/>
      <c r="G11" s="21"/>
    </row>
    <row r="12" spans="1:10" ht="17.25">
      <c r="A12" s="197"/>
      <c r="B12" s="199"/>
      <c r="C12" s="190"/>
      <c r="E12" s="42"/>
      <c r="F12" s="21"/>
      <c r="G12" s="21"/>
    </row>
    <row r="13" spans="1:10" ht="20.25">
      <c r="A13" s="469" t="s">
        <v>40</v>
      </c>
      <c r="B13" s="469"/>
      <c r="C13" s="469"/>
      <c r="D13" s="469"/>
      <c r="E13" s="42"/>
      <c r="F13" s="21"/>
      <c r="G13" s="21"/>
    </row>
    <row r="14" spans="1:10" ht="20.25">
      <c r="A14" s="466" t="str">
        <f>+'Ekamut-caxs'!A13:E13</f>
        <v xml:space="preserve">«Երևանի հ․156 մսուր-մանկապարտեզ» ՀՈԱԿ-ի </v>
      </c>
      <c r="B14" s="466"/>
      <c r="C14" s="466"/>
      <c r="D14" s="466"/>
      <c r="E14" s="43"/>
      <c r="F14" s="2"/>
      <c r="G14" s="2"/>
    </row>
    <row r="15" spans="1:10" ht="20.25">
      <c r="A15" s="466" t="s">
        <v>289</v>
      </c>
      <c r="B15" s="466"/>
      <c r="C15" s="466"/>
      <c r="D15" s="466"/>
      <c r="E15" s="43"/>
      <c r="F15" s="2"/>
      <c r="G15" s="2"/>
    </row>
    <row r="16" spans="1:10" ht="17.25">
      <c r="A16" s="331"/>
      <c r="B16" s="340"/>
      <c r="C16" s="331"/>
      <c r="D16" s="331"/>
      <c r="E16" s="42"/>
      <c r="F16" s="21"/>
      <c r="G16" s="21"/>
    </row>
    <row r="17" spans="1:7" ht="17.25">
      <c r="A17" s="197"/>
      <c r="B17" s="199"/>
      <c r="C17" s="341" t="s">
        <v>209</v>
      </c>
      <c r="D17" s="342"/>
      <c r="E17" s="42"/>
      <c r="F17" s="21"/>
      <c r="G17" s="21"/>
    </row>
    <row r="18" spans="1:7" ht="16.5">
      <c r="A18" s="343" t="s">
        <v>3</v>
      </c>
      <c r="B18" s="344" t="s">
        <v>30</v>
      </c>
      <c r="C18" s="345" t="s">
        <v>41</v>
      </c>
      <c r="D18" s="346"/>
      <c r="E18" s="358">
        <f>+C19-C80</f>
        <v>4822.4000000000287</v>
      </c>
      <c r="G18" s="124" t="s">
        <v>205</v>
      </c>
    </row>
    <row r="19" spans="1:7" ht="34.5">
      <c r="A19" s="347" t="s">
        <v>7</v>
      </c>
      <c r="B19" s="348" t="s">
        <v>31</v>
      </c>
      <c r="C19" s="116">
        <f>+'Dramakani hamematakan'!D6</f>
        <v>5221.5000000000291</v>
      </c>
      <c r="D19" s="349"/>
      <c r="E19" s="123" t="s">
        <v>206</v>
      </c>
      <c r="F19" s="123"/>
      <c r="G19" s="122"/>
    </row>
    <row r="20" spans="1:7" ht="17.25">
      <c r="A20" s="347" t="s">
        <v>10</v>
      </c>
      <c r="B20" s="348" t="s">
        <v>78</v>
      </c>
      <c r="C20" s="116">
        <f>SUM(C21:C22,C25,C29:C35)</f>
        <v>45251.877999999997</v>
      </c>
      <c r="D20" s="350"/>
      <c r="E20" s="42"/>
      <c r="F20" s="21"/>
      <c r="G20" s="21"/>
    </row>
    <row r="21" spans="1:7" ht="17.25">
      <c r="A21" s="26">
        <v>1</v>
      </c>
      <c r="B21" s="195" t="str">
        <f>+'Ekamut-caxs'!B17</f>
        <v>Սուբսիդիայից</v>
      </c>
      <c r="C21" s="115">
        <f>+'Ekamut-caxs'!D17</f>
        <v>43176.5</v>
      </c>
      <c r="D21" s="191"/>
      <c r="E21" s="42"/>
      <c r="F21" s="21"/>
      <c r="G21" s="21"/>
    </row>
    <row r="22" spans="1:7" ht="17.25">
      <c r="A22" s="26">
        <f>+A21+1</f>
        <v>2</v>
      </c>
      <c r="B22" s="195" t="str">
        <f>+'Ekamut-caxs'!B18</f>
        <v>Այլ նպաստներ բյուջեից, որից՝</v>
      </c>
      <c r="C22" s="115">
        <f>SUM(C23:C24)</f>
        <v>83.2</v>
      </c>
      <c r="D22" s="191"/>
      <c r="E22" s="42"/>
      <c r="F22" s="21"/>
      <c r="G22" s="21"/>
    </row>
    <row r="23" spans="1:7" ht="13.5">
      <c r="A23" s="319">
        <f>+A22+0.1</f>
        <v>2.1</v>
      </c>
      <c r="B23" s="320" t="str">
        <f>+'Ekamut-caxs'!B19</f>
        <v>վերապատրաստման գծով</v>
      </c>
      <c r="C23" s="321">
        <f>+'Ekamut-caxs'!D19</f>
        <v>83.2</v>
      </c>
      <c r="D23" s="327"/>
      <c r="E23" s="328"/>
      <c r="F23" s="329"/>
      <c r="G23" s="329"/>
    </row>
    <row r="24" spans="1:7" ht="13.5" hidden="1">
      <c r="A24" s="319">
        <f>+A23+0.1</f>
        <v>2.2000000000000002</v>
      </c>
      <c r="B24" s="320" t="str">
        <f>+'Ekamut-caxs'!B20</f>
        <v>կամավոր ատեստավորման գծով</v>
      </c>
      <c r="C24" s="321">
        <f>+'Ekamut-caxs'!D20</f>
        <v>0</v>
      </c>
      <c r="D24" s="327"/>
      <c r="E24" s="328"/>
      <c r="F24" s="329"/>
      <c r="G24" s="329"/>
    </row>
    <row r="25" spans="1:7" ht="17.25">
      <c r="A25" s="26">
        <f>+A22+1</f>
        <v>3</v>
      </c>
      <c r="B25" s="195" t="str">
        <f>+'Ekamut-caxs'!B21</f>
        <v>Դրամաշնորհներ բյուջեից, որից՝</v>
      </c>
      <c r="C25" s="115">
        <f>SUM(C26:C28)</f>
        <v>1956.8779999999999</v>
      </c>
      <c r="D25" s="191"/>
      <c r="E25" s="42"/>
      <c r="F25" s="21"/>
      <c r="G25" s="21"/>
    </row>
    <row r="26" spans="1:7" ht="13.5">
      <c r="A26" s="319">
        <f>+A25+0.1</f>
        <v>3.1</v>
      </c>
      <c r="B26" s="320" t="str">
        <f>+'Ekamut-caxs'!B22</f>
        <v>կրթության առանձնահատուկ պայմանների կարիք ունեցող երեխաների գծով</v>
      </c>
      <c r="C26" s="322">
        <f>+'Ekamut-caxs'!D22</f>
        <v>795.77800000000002</v>
      </c>
      <c r="D26" s="327"/>
      <c r="E26" s="328"/>
      <c r="F26" s="329"/>
      <c r="G26" s="329"/>
    </row>
    <row r="27" spans="1:7" ht="13.5">
      <c r="A27" s="319">
        <f>+A26+0.1</f>
        <v>3.2</v>
      </c>
      <c r="B27" s="320" t="str">
        <f>+'Ekamut-caxs'!B23</f>
        <v>զինծառայողների երեխաների գծով</v>
      </c>
      <c r="C27" s="322">
        <f>+'Ekamut-caxs'!D23</f>
        <v>1161.0999999999999</v>
      </c>
      <c r="D27" s="327"/>
      <c r="E27" s="328"/>
      <c r="F27" s="329"/>
      <c r="G27" s="329"/>
    </row>
    <row r="28" spans="1:7" ht="13.5" hidden="1">
      <c r="A28" s="319">
        <f>+A27+0.1</f>
        <v>3.3000000000000003</v>
      </c>
      <c r="B28" s="320" t="s">
        <v>239</v>
      </c>
      <c r="C28" s="321">
        <f>+C82</f>
        <v>0</v>
      </c>
      <c r="D28" s="327"/>
      <c r="E28" s="328"/>
      <c r="F28" s="329"/>
      <c r="G28" s="329"/>
    </row>
    <row r="29" spans="1:7" ht="17.25" hidden="1">
      <c r="A29" s="26">
        <f>+A25+1</f>
        <v>4</v>
      </c>
      <c r="B29" s="195" t="str">
        <f>+'Ekamut-caxs'!B24</f>
        <v xml:space="preserve">Վճարովի ծառայություններից </v>
      </c>
      <c r="C29" s="115">
        <f>+'Ekamut-caxs'!D24</f>
        <v>0</v>
      </c>
      <c r="D29" s="191"/>
      <c r="E29" s="42"/>
      <c r="F29" s="21"/>
      <c r="G29" s="21"/>
    </row>
    <row r="30" spans="1:7" ht="17.25" hidden="1">
      <c r="A30" s="26">
        <f>+A29+1</f>
        <v>5</v>
      </c>
      <c r="B30" s="195" t="str">
        <f>+'Ekamut-caxs'!B25</f>
        <v>Սպասարկման և կոմունալ համավճարներից</v>
      </c>
      <c r="C30" s="114">
        <f>+'Ekamut-caxs'!D25</f>
        <v>0</v>
      </c>
      <c r="D30" s="191"/>
      <c r="E30" s="42"/>
      <c r="F30" s="21"/>
      <c r="G30" s="21"/>
    </row>
    <row r="31" spans="1:7" ht="17.25" hidden="1">
      <c r="A31" s="26">
        <f>+A30+1</f>
        <v>6</v>
      </c>
      <c r="B31" s="195" t="str">
        <f>+'Ekamut-caxs'!B26</f>
        <v>Ֆինանսական օգնությունից (օգնիր մանկապարտեզիդ)</v>
      </c>
      <c r="C31" s="115">
        <f>+'Ekamut-caxs'!D26</f>
        <v>0</v>
      </c>
      <c r="D31" s="191"/>
      <c r="E31" s="42"/>
      <c r="F31" s="21"/>
      <c r="G31" s="21"/>
    </row>
    <row r="32" spans="1:7" ht="17.25" hidden="1">
      <c r="A32" s="26">
        <f>+A31+1</f>
        <v>7</v>
      </c>
      <c r="B32" s="195" t="s">
        <v>32</v>
      </c>
      <c r="C32" s="114"/>
      <c r="D32" s="191"/>
      <c r="E32" s="42"/>
      <c r="F32" s="21"/>
      <c r="G32" s="21"/>
    </row>
    <row r="33" spans="1:7" ht="17.25">
      <c r="A33" s="26">
        <f>+A25+1</f>
        <v>4</v>
      </c>
      <c r="B33" s="195" t="str">
        <f>+'Ekamut-caxs'!B30</f>
        <v>Բանկի տոկոսից</v>
      </c>
      <c r="C33" s="114">
        <f>+'Ekamut-caxs'!D30</f>
        <v>35</v>
      </c>
      <c r="D33" s="191"/>
      <c r="E33" s="42"/>
      <c r="F33" s="21"/>
      <c r="G33" s="21"/>
    </row>
    <row r="34" spans="1:7" ht="17.25">
      <c r="A34" s="26">
        <f>+A33+1</f>
        <v>5</v>
      </c>
      <c r="B34" s="195" t="str">
        <f>+'Ekamut-caxs'!B31</f>
        <v>Սուբսիդիա ջրամատակարարման գծով</v>
      </c>
      <c r="C34" s="114">
        <f>+'Ekamut-caxs'!D31</f>
        <v>0.3</v>
      </c>
      <c r="D34" s="191"/>
      <c r="E34" s="42"/>
      <c r="F34" s="21"/>
      <c r="G34" s="21"/>
    </row>
    <row r="35" spans="1:7" ht="17.25" hidden="1">
      <c r="A35" s="26">
        <f>+A33+1</f>
        <v>5</v>
      </c>
      <c r="B35" s="195" t="str">
        <f>+'Ekamut-caxs'!B32</f>
        <v>Այլ եկամուտներ</v>
      </c>
      <c r="C35" s="114">
        <f>+'Ekamut-caxs'!D32</f>
        <v>0</v>
      </c>
      <c r="D35" s="191"/>
      <c r="E35" s="42" t="s">
        <v>268</v>
      </c>
      <c r="F35" s="21"/>
      <c r="G35" s="21"/>
    </row>
    <row r="36" spans="1:7" ht="17.25">
      <c r="A36" s="347" t="s">
        <v>33</v>
      </c>
      <c r="B36" s="348" t="s">
        <v>79</v>
      </c>
      <c r="C36" s="116">
        <f>C37+C82+C94</f>
        <v>48617.299999999996</v>
      </c>
      <c r="D36" s="350"/>
      <c r="E36" s="127"/>
      <c r="F36" s="21"/>
      <c r="G36" s="21"/>
    </row>
    <row r="37" spans="1:7" ht="17.25">
      <c r="A37" s="20" t="s">
        <v>53</v>
      </c>
      <c r="B37" s="348" t="s">
        <v>56</v>
      </c>
      <c r="C37" s="116">
        <f>SUM(C38,C41:C47,C51:C76,C80:C81)</f>
        <v>45650.899999999994</v>
      </c>
      <c r="D37" s="350"/>
      <c r="E37" s="42"/>
      <c r="F37" s="21"/>
      <c r="G37" s="21"/>
    </row>
    <row r="38" spans="1:7" ht="17.25">
      <c r="A38" s="26">
        <v>1</v>
      </c>
      <c r="B38" s="195" t="str">
        <f>+'Ekamut-caxs'!B36</f>
        <v>Աշխատավարձի գծով, որից՝</v>
      </c>
      <c r="C38" s="115">
        <f>+'Ekamut-caxs'!D36</f>
        <v>39979.4</v>
      </c>
      <c r="D38" s="191"/>
      <c r="E38" s="42"/>
      <c r="F38" s="21"/>
      <c r="G38" s="21"/>
    </row>
    <row r="39" spans="1:7" ht="13.5" hidden="1">
      <c r="A39" s="319">
        <f>+A38+0.1</f>
        <v>1.1000000000000001</v>
      </c>
      <c r="B39" s="320" t="str">
        <f>+'Ekamut-caxs'!B37</f>
        <v>վճարովի ծառայության գծով</v>
      </c>
      <c r="C39" s="321">
        <f>+'Ekamut-caxs'!D37</f>
        <v>0</v>
      </c>
      <c r="D39" s="327"/>
      <c r="E39" s="328"/>
      <c r="F39" s="329"/>
      <c r="G39" s="329"/>
    </row>
    <row r="40" spans="1:7" ht="13.5">
      <c r="A40" s="319">
        <f>+A38+0.1</f>
        <v>1.1000000000000001</v>
      </c>
      <c r="B40" s="320" t="str">
        <f>+'Ekamut-caxs'!B38</f>
        <v>պարգևատրման գծով</v>
      </c>
      <c r="C40" s="321">
        <f>+'Ekamut-caxs'!D38</f>
        <v>841.7</v>
      </c>
      <c r="D40" s="327"/>
      <c r="E40" s="328"/>
      <c r="F40" s="329"/>
      <c r="G40" s="329"/>
    </row>
    <row r="41" spans="1:7" ht="17.25">
      <c r="A41" s="26">
        <f>+A38+1</f>
        <v>2</v>
      </c>
      <c r="B41" s="195" t="str">
        <f>+'Ekamut-caxs'!B39</f>
        <v>Սննդի գծով</v>
      </c>
      <c r="C41" s="115">
        <f>+'Ekamut-caxs'!D39</f>
        <v>2484.1</v>
      </c>
      <c r="D41" s="191"/>
      <c r="E41" s="42"/>
      <c r="F41" s="21"/>
      <c r="G41" s="21"/>
    </row>
    <row r="42" spans="1:7" ht="17.25">
      <c r="A42" s="26">
        <f t="shared" ref="A42:A47" si="0">+A41+1</f>
        <v>3</v>
      </c>
      <c r="B42" s="195" t="str">
        <f>+'Ekamut-caxs'!B40</f>
        <v>Ջեռուցման գծով</v>
      </c>
      <c r="C42" s="115">
        <f>+'Ekamut-caxs'!D40</f>
        <v>970.4</v>
      </c>
      <c r="D42" s="191"/>
      <c r="E42" s="42">
        <f>+C42-'Komunal '!F27</f>
        <v>0</v>
      </c>
      <c r="F42" s="21"/>
      <c r="G42" s="21"/>
    </row>
    <row r="43" spans="1:7" ht="17.25">
      <c r="A43" s="26">
        <f t="shared" si="0"/>
        <v>4</v>
      </c>
      <c r="B43" s="195" t="str">
        <f>+'Ekamut-caxs'!B41</f>
        <v>Էլեկտրաէներգիայի գծով</v>
      </c>
      <c r="C43" s="115">
        <f>+'Ekamut-caxs'!D41</f>
        <v>336.8</v>
      </c>
      <c r="D43" s="191"/>
      <c r="E43" s="42">
        <f>+C43-'Komunal '!J27</f>
        <v>0</v>
      </c>
      <c r="F43" s="21"/>
      <c r="G43" s="21"/>
    </row>
    <row r="44" spans="1:7" ht="17.25">
      <c r="A44" s="26">
        <f t="shared" si="0"/>
        <v>5</v>
      </c>
      <c r="B44" s="195" t="str">
        <f>+'Ekamut-caxs'!B42</f>
        <v>Ջրմուղ-կոյուղու գծով</v>
      </c>
      <c r="C44" s="115">
        <f>+'Komunal '!M27</f>
        <v>60.5</v>
      </c>
      <c r="D44" s="191"/>
      <c r="E44" s="42">
        <f>+C44-'Komunal '!M27</f>
        <v>0</v>
      </c>
      <c r="F44" s="21"/>
      <c r="G44" s="21"/>
    </row>
    <row r="45" spans="1:7" ht="17.25">
      <c r="A45" s="26">
        <f t="shared" si="0"/>
        <v>6</v>
      </c>
      <c r="B45" s="195" t="str">
        <f>+'Ekamut-caxs'!B43</f>
        <v>Աղբահանության գծով</v>
      </c>
      <c r="C45" s="115">
        <f>+'Ekamut-caxs'!D43</f>
        <v>9.5</v>
      </c>
      <c r="D45" s="191"/>
      <c r="E45" s="42"/>
      <c r="F45" s="21"/>
      <c r="G45" s="21"/>
    </row>
    <row r="46" spans="1:7" ht="17.25">
      <c r="A46" s="26">
        <f t="shared" si="0"/>
        <v>7</v>
      </c>
      <c r="B46" s="195" t="str">
        <f>+'Ekamut-caxs'!B44</f>
        <v>Ախտաբանության գծով</v>
      </c>
      <c r="C46" s="115">
        <f>+'Ekamut-caxs'!D44</f>
        <v>4</v>
      </c>
      <c r="D46" s="191"/>
      <c r="E46" s="42"/>
      <c r="F46" s="21"/>
      <c r="G46" s="21"/>
    </row>
    <row r="47" spans="1:7" ht="17.25">
      <c r="A47" s="26">
        <f t="shared" si="0"/>
        <v>8</v>
      </c>
      <c r="B47" s="195" t="str">
        <f>+'Ekamut-caxs'!B45</f>
        <v>Կապի գծով, այդ թվում`</v>
      </c>
      <c r="C47" s="115">
        <f>SUM(C48:C50)</f>
        <v>44.4</v>
      </c>
      <c r="D47" s="191"/>
      <c r="E47" s="42"/>
      <c r="F47" s="21"/>
      <c r="G47" s="21"/>
    </row>
    <row r="48" spans="1:7" ht="13.5">
      <c r="A48" s="319">
        <f>+A47+0.1</f>
        <v>8.1</v>
      </c>
      <c r="B48" s="320" t="str">
        <f>+'Ekamut-caxs'!B46</f>
        <v>բաժանորդային վճար</v>
      </c>
      <c r="C48" s="322">
        <f>+'Ekamut-caxs'!D46</f>
        <v>14.399999999999999</v>
      </c>
      <c r="D48" s="327"/>
      <c r="E48" s="328"/>
      <c r="F48" s="329"/>
      <c r="G48" s="329"/>
    </row>
    <row r="49" spans="1:7" ht="13.5" hidden="1">
      <c r="A49" s="319">
        <f>+A48+0.1</f>
        <v>8.1999999999999993</v>
      </c>
      <c r="B49" s="320" t="str">
        <f>+'Ekamut-caxs'!B47</f>
        <v>րոպեավճար</v>
      </c>
      <c r="C49" s="322">
        <f>+'Ekamut-caxs'!D47</f>
        <v>0</v>
      </c>
      <c r="D49" s="327"/>
      <c r="E49" s="328"/>
      <c r="F49" s="329"/>
      <c r="G49" s="329"/>
    </row>
    <row r="50" spans="1:7" ht="13.5">
      <c r="A50" s="319">
        <f>+A48+0.1</f>
        <v>8.1999999999999993</v>
      </c>
      <c r="B50" s="320" t="str">
        <f>+'Ekamut-caxs'!B48</f>
        <v>ինտերնետ կապ</v>
      </c>
      <c r="C50" s="322">
        <f>+'Ekamut-caxs'!D48</f>
        <v>30</v>
      </c>
      <c r="D50" s="327"/>
      <c r="E50" s="328"/>
      <c r="F50" s="329"/>
      <c r="G50" s="329"/>
    </row>
    <row r="51" spans="1:7" ht="17.25" hidden="1">
      <c r="A51" s="26">
        <f>+A47+1</f>
        <v>9</v>
      </c>
      <c r="B51" s="195" t="str">
        <f>+'Ekamut-caxs'!B49</f>
        <v>Բանկային ծառայության գծով</v>
      </c>
      <c r="C51" s="115">
        <f>+'Ekamut-caxs'!D49</f>
        <v>0</v>
      </c>
      <c r="D51" s="191"/>
      <c r="E51" s="42"/>
      <c r="F51" s="21"/>
      <c r="G51" s="21"/>
    </row>
    <row r="52" spans="1:7" ht="17.25">
      <c r="A52" s="26">
        <f>+A47+1</f>
        <v>9</v>
      </c>
      <c r="B52" s="195" t="str">
        <f>+'Ekamut-caxs'!B50</f>
        <v>Տնտեսական ապրանքների գծով</v>
      </c>
      <c r="C52" s="115">
        <f>+'Ekamut-caxs'!D50</f>
        <v>93.6</v>
      </c>
      <c r="D52" s="191"/>
      <c r="E52" s="42"/>
      <c r="F52" s="21"/>
      <c r="G52" s="21"/>
    </row>
    <row r="53" spans="1:7" ht="17.25">
      <c r="A53" s="26">
        <f t="shared" ref="A53:A76" si="1">+A52+1</f>
        <v>10</v>
      </c>
      <c r="B53" s="195" t="str">
        <f>+'Ekamut-caxs'!B51</f>
        <v>Գրասենյակային ապրանքների գծով</v>
      </c>
      <c r="C53" s="115">
        <f>+'Ekamut-caxs'!D51</f>
        <v>70</v>
      </c>
      <c r="D53" s="191"/>
      <c r="E53" s="42"/>
      <c r="F53" s="21"/>
      <c r="G53" s="21"/>
    </row>
    <row r="54" spans="1:7" ht="17.25" hidden="1">
      <c r="A54" s="26">
        <f t="shared" si="1"/>
        <v>11</v>
      </c>
      <c r="B54" s="195" t="str">
        <f>+'Ekamut-caxs'!B52</f>
        <v>Փոքրարժեք կամ արագամաշ առարկաների գծով</v>
      </c>
      <c r="C54" s="115">
        <f>+'Ekamut-caxs'!D52</f>
        <v>0</v>
      </c>
      <c r="D54" s="191"/>
      <c r="E54" s="42"/>
      <c r="F54" s="21"/>
      <c r="G54" s="21"/>
    </row>
    <row r="55" spans="1:7" ht="17.25" hidden="1">
      <c r="A55" s="26">
        <f t="shared" si="1"/>
        <v>12</v>
      </c>
      <c r="B55" s="195" t="str">
        <f>+'Ekamut-caxs'!B53</f>
        <v>Ուսումնական նյութերի գծով</v>
      </c>
      <c r="C55" s="115">
        <f>+'Ekamut-caxs'!D53</f>
        <v>0</v>
      </c>
      <c r="D55" s="191"/>
      <c r="E55" s="42"/>
      <c r="F55" s="21"/>
      <c r="G55" s="21"/>
    </row>
    <row r="56" spans="1:7" ht="17.25" hidden="1">
      <c r="A56" s="26">
        <f t="shared" si="1"/>
        <v>13</v>
      </c>
      <c r="B56" s="195" t="str">
        <f>+'Ekamut-caxs'!B54</f>
        <v>Դեղորայքի գծով</v>
      </c>
      <c r="C56" s="115">
        <f>+'Ekamut-caxs'!D54</f>
        <v>0</v>
      </c>
      <c r="D56" s="191"/>
      <c r="E56" s="42"/>
      <c r="F56" s="21"/>
      <c r="G56" s="21"/>
    </row>
    <row r="57" spans="1:7" ht="17.25">
      <c r="A57" s="26">
        <f>+A53+1</f>
        <v>11</v>
      </c>
      <c r="B57" s="195" t="str">
        <f>+'Ekamut-caxs'!B55</f>
        <v>Բուժ.ծառայության գծով</v>
      </c>
      <c r="C57" s="115">
        <f>+'Ekamut-caxs'!D55</f>
        <v>20</v>
      </c>
      <c r="D57" s="191"/>
      <c r="E57" s="42"/>
      <c r="F57" s="21"/>
      <c r="G57" s="21"/>
    </row>
    <row r="58" spans="1:7" ht="17.25">
      <c r="A58" s="26">
        <f t="shared" si="1"/>
        <v>12</v>
      </c>
      <c r="B58" s="195" t="str">
        <f>+'Ekamut-caxs'!B56</f>
        <v>Ընթացիկ վերանորոգման գծով</v>
      </c>
      <c r="C58" s="115">
        <f>+'Ekamut-caxs'!D56</f>
        <v>160</v>
      </c>
      <c r="D58" s="191"/>
      <c r="E58" s="42"/>
      <c r="F58" s="21"/>
      <c r="G58" s="21"/>
    </row>
    <row r="59" spans="1:7" ht="17.25">
      <c r="A59" s="26">
        <f t="shared" si="1"/>
        <v>13</v>
      </c>
      <c r="B59" s="195" t="str">
        <f>+'Ekamut-caxs'!B57</f>
        <v>Ջեռուցման համակարգի սպասարկման գծով</v>
      </c>
      <c r="C59" s="115">
        <f>+'Ekamut-caxs'!D57</f>
        <v>18.7</v>
      </c>
      <c r="D59" s="191"/>
      <c r="E59" s="42"/>
      <c r="F59" s="21"/>
      <c r="G59" s="21"/>
    </row>
    <row r="60" spans="1:7" ht="17.25" hidden="1">
      <c r="A60" s="26">
        <f t="shared" si="1"/>
        <v>14</v>
      </c>
      <c r="B60" s="195" t="str">
        <f>+'Ekamut-caxs'!B58</f>
        <v>Կաթսայատան սպասարկման գծով</v>
      </c>
      <c r="C60" s="115">
        <f>+'Ekamut-caxs'!D58</f>
        <v>0</v>
      </c>
      <c r="D60" s="191"/>
      <c r="E60" s="42"/>
      <c r="F60" s="21"/>
      <c r="G60" s="21"/>
    </row>
    <row r="61" spans="1:7" ht="17.25" hidden="1">
      <c r="A61" s="26">
        <f t="shared" si="1"/>
        <v>15</v>
      </c>
      <c r="B61" s="195" t="str">
        <f>+'Ekamut-caxs'!B59</f>
        <v>Սպասարկման և կոմունալ համավճարների գծով</v>
      </c>
      <c r="C61" s="115">
        <f>+'Ekamut-caxs'!D59</f>
        <v>0</v>
      </c>
      <c r="D61" s="191"/>
      <c r="E61" s="42"/>
      <c r="F61" s="21"/>
      <c r="G61" s="21"/>
    </row>
    <row r="62" spans="1:7" ht="17.25">
      <c r="A62" s="26">
        <f>+A59+1</f>
        <v>14</v>
      </c>
      <c r="B62" s="195" t="str">
        <f>+'Ekamut-caxs'!B60</f>
        <v>Գնումների համակարգողի ծառայության գծով</v>
      </c>
      <c r="C62" s="115">
        <f>+'Ekamut-caxs'!D60</f>
        <v>125</v>
      </c>
      <c r="D62" s="191"/>
      <c r="E62" s="42"/>
      <c r="F62" s="21"/>
      <c r="G62" s="21"/>
    </row>
    <row r="63" spans="1:7" ht="17.25">
      <c r="A63" s="26">
        <f t="shared" si="1"/>
        <v>15</v>
      </c>
      <c r="B63" s="195" t="str">
        <f>+'Ekamut-caxs'!B61</f>
        <v>Համակարգիչների տեխնիկական սպասարկման գծով</v>
      </c>
      <c r="C63" s="115">
        <f>+'Ekamut-caxs'!D61</f>
        <v>40</v>
      </c>
      <c r="D63" s="191"/>
      <c r="E63" s="42"/>
      <c r="F63" s="21"/>
      <c r="G63" s="21"/>
    </row>
    <row r="64" spans="1:7" ht="17.25">
      <c r="A64" s="26">
        <f t="shared" si="1"/>
        <v>16</v>
      </c>
      <c r="B64" s="195" t="str">
        <f>+'Ekamut-caxs'!B62</f>
        <v>Համակարգչային ծրագրի և կայքի սպասարկման գծով</v>
      </c>
      <c r="C64" s="115">
        <f>+'Ekamut-caxs'!D62</f>
        <v>122</v>
      </c>
      <c r="D64" s="191"/>
      <c r="E64" s="42"/>
      <c r="F64" s="21"/>
      <c r="G64" s="21"/>
    </row>
    <row r="65" spans="1:7" ht="17.25" hidden="1">
      <c r="A65" s="26">
        <f t="shared" si="1"/>
        <v>17</v>
      </c>
      <c r="B65" s="195" t="str">
        <f>+'Ekamut-caxs'!B63</f>
        <v>էլ․ստորագրության գծով</v>
      </c>
      <c r="C65" s="115">
        <f>+'Ekamut-caxs'!D63</f>
        <v>0</v>
      </c>
      <c r="D65" s="191"/>
      <c r="E65" s="42"/>
      <c r="F65" s="21"/>
      <c r="G65" s="21"/>
    </row>
    <row r="66" spans="1:7" ht="17.25" hidden="1">
      <c r="A66" s="26">
        <f t="shared" si="1"/>
        <v>18</v>
      </c>
      <c r="B66" s="195" t="str">
        <f>+'Ekamut-caxs'!B64</f>
        <v>Հայտարարության գծով</v>
      </c>
      <c r="C66" s="115">
        <f>+'Ekamut-caxs'!D64</f>
        <v>0</v>
      </c>
      <c r="D66" s="191"/>
      <c r="E66" s="42"/>
      <c r="F66" s="21"/>
      <c r="G66" s="21"/>
    </row>
    <row r="67" spans="1:7" ht="17.25" hidden="1">
      <c r="A67" s="26">
        <f t="shared" si="1"/>
        <v>19</v>
      </c>
      <c r="B67" s="195" t="str">
        <f>+'Ekamut-caxs'!B65</f>
        <v>Բաժանորդագրության գծով</v>
      </c>
      <c r="C67" s="115">
        <f>+'Ekamut-caxs'!D65</f>
        <v>0</v>
      </c>
      <c r="D67" s="191"/>
      <c r="E67" s="42"/>
      <c r="F67" s="21"/>
      <c r="G67" s="21"/>
    </row>
    <row r="68" spans="1:7" ht="17.25">
      <c r="A68" s="26">
        <f>+A64+1</f>
        <v>17</v>
      </c>
      <c r="B68" s="195" t="str">
        <f>+'Ekamut-caxs'!B66</f>
        <v>Վերապատրաստման գծով</v>
      </c>
      <c r="C68" s="115">
        <f>+'Ekamut-caxs'!D66</f>
        <v>83.2</v>
      </c>
      <c r="D68" s="191"/>
      <c r="E68" s="42"/>
      <c r="F68" s="21"/>
      <c r="G68" s="21"/>
    </row>
    <row r="69" spans="1:7" ht="17.25" hidden="1">
      <c r="A69" s="26">
        <f t="shared" si="1"/>
        <v>18</v>
      </c>
      <c r="B69" s="195" t="str">
        <f>+'Ekamut-caxs'!B67</f>
        <v>Ծառերի էտման գծով</v>
      </c>
      <c r="C69" s="115"/>
      <c r="D69" s="191"/>
      <c r="E69" s="42"/>
      <c r="F69" s="21"/>
      <c r="G69" s="21"/>
    </row>
    <row r="70" spans="1:7" ht="17.25" hidden="1">
      <c r="A70" s="26">
        <f t="shared" si="1"/>
        <v>19</v>
      </c>
      <c r="B70" s="195" t="str">
        <f>+'Ekamut-caxs'!B68</f>
        <v>Միջոցառման կազմակերպման գծով</v>
      </c>
      <c r="C70" s="115">
        <f>+'Ekamut-caxs'!D68</f>
        <v>0</v>
      </c>
      <c r="D70" s="191"/>
      <c r="E70" s="42"/>
      <c r="F70" s="21"/>
      <c r="G70" s="21"/>
    </row>
    <row r="71" spans="1:7" ht="17.25">
      <c r="A71" s="26">
        <f>+A68+1</f>
        <v>18</v>
      </c>
      <c r="B71" s="195" t="str">
        <f>+'Ekamut-caxs'!B69</f>
        <v>Արխիվացման գծով</v>
      </c>
      <c r="C71" s="114">
        <f>+'Ekamut-caxs'!D69</f>
        <v>150</v>
      </c>
      <c r="D71" s="191"/>
      <c r="E71" s="42"/>
      <c r="F71" s="21"/>
      <c r="G71" s="21"/>
    </row>
    <row r="72" spans="1:7" ht="17.25">
      <c r="A72" s="26">
        <f>+A69+1</f>
        <v>19</v>
      </c>
      <c r="B72" s="195" t="str">
        <f>+'Ekamut-caxs'!B70</f>
        <v>Պետռեգիստրի գծով</v>
      </c>
      <c r="C72" s="114">
        <f>+'Ekamut-caxs'!D70</f>
        <v>30</v>
      </c>
      <c r="D72" s="191"/>
      <c r="E72" s="42"/>
      <c r="F72" s="21"/>
      <c r="G72" s="21"/>
    </row>
    <row r="73" spans="1:7" ht="17.25">
      <c r="A73" s="26">
        <f>+A70+1</f>
        <v>20</v>
      </c>
      <c r="B73" s="195" t="str">
        <f>+'Ekamut-caxs'!B71</f>
        <v>Բեռնափոխադրման գծով</v>
      </c>
      <c r="C73" s="114">
        <f>+'Ekamut-caxs'!D71</f>
        <v>400</v>
      </c>
      <c r="D73" s="191"/>
      <c r="E73" s="42"/>
      <c r="F73" s="21"/>
      <c r="G73" s="21"/>
    </row>
    <row r="74" spans="1:7" ht="17.25">
      <c r="A74" s="26">
        <f t="shared" si="1"/>
        <v>21</v>
      </c>
      <c r="B74" s="195" t="str">
        <f>+'Ekamut-caxs'!B72</f>
        <v>Դուրսգրվող գույքի վերագնահատման գծով</v>
      </c>
      <c r="C74" s="115">
        <f>+'Ekamut-caxs'!D72</f>
        <v>50</v>
      </c>
      <c r="D74" s="191"/>
      <c r="E74" s="42" t="s">
        <v>267</v>
      </c>
      <c r="F74" s="21"/>
      <c r="G74" s="21"/>
    </row>
    <row r="75" spans="1:7" ht="17.25" hidden="1">
      <c r="A75" s="26">
        <f t="shared" si="1"/>
        <v>22</v>
      </c>
      <c r="B75" s="195" t="str">
        <f>+'Ekamut-caxs'!B73</f>
        <v>Կրակմարիչների լիցքավորում</v>
      </c>
      <c r="C75" s="115">
        <f>+'Ekamut-caxs'!D73</f>
        <v>0</v>
      </c>
      <c r="D75" s="191"/>
      <c r="E75" s="42"/>
      <c r="F75" s="21"/>
      <c r="G75" s="21"/>
    </row>
    <row r="76" spans="1:7" ht="17.25" hidden="1">
      <c r="A76" s="26">
        <f t="shared" si="1"/>
        <v>23</v>
      </c>
      <c r="B76" s="195" t="s">
        <v>34</v>
      </c>
      <c r="C76" s="115">
        <f>SUM(C77:C79)</f>
        <v>0</v>
      </c>
      <c r="D76" s="191"/>
      <c r="E76" s="42"/>
      <c r="F76" s="21"/>
      <c r="G76" s="21"/>
    </row>
    <row r="77" spans="1:7" ht="13.5" hidden="1">
      <c r="A77" s="319">
        <f>+A76+0.1</f>
        <v>23.1</v>
      </c>
      <c r="B77" s="320" t="s">
        <v>35</v>
      </c>
      <c r="C77" s="321"/>
      <c r="D77" s="327"/>
      <c r="E77" s="328"/>
      <c r="F77" s="329"/>
      <c r="G77" s="329"/>
    </row>
    <row r="78" spans="1:7" ht="13.5" hidden="1">
      <c r="A78" s="319">
        <f>+A77+0.1</f>
        <v>23.200000000000003</v>
      </c>
      <c r="B78" s="320" t="s">
        <v>47</v>
      </c>
      <c r="C78" s="321"/>
      <c r="D78" s="327"/>
      <c r="E78" s="328"/>
      <c r="F78" s="329"/>
      <c r="G78" s="329"/>
    </row>
    <row r="79" spans="1:7" ht="13.5" hidden="1">
      <c r="A79" s="319">
        <f>+A78+0.1</f>
        <v>23.300000000000004</v>
      </c>
      <c r="B79" s="320" t="s">
        <v>80</v>
      </c>
      <c r="C79" s="322">
        <f>+'Ekamut-caxs'!D76</f>
        <v>0</v>
      </c>
      <c r="D79" s="327"/>
      <c r="E79" s="328"/>
      <c r="F79" s="329"/>
      <c r="G79" s="329"/>
    </row>
    <row r="80" spans="1:7" ht="17.25">
      <c r="A80" s="26">
        <f>+A74+1</f>
        <v>22</v>
      </c>
      <c r="B80" s="195" t="s">
        <v>36</v>
      </c>
      <c r="C80" s="115">
        <f>+'Deb. ev kreditor'!D59-'Deb. ev kreditor'!D55</f>
        <v>399.10000000000036</v>
      </c>
      <c r="D80" s="191"/>
      <c r="E80" s="42">
        <f>+C80-'Deb. ev kreditor'!F59</f>
        <v>0</v>
      </c>
      <c r="F80" s="21"/>
      <c r="G80" s="21"/>
    </row>
    <row r="81" spans="1:7" ht="17.25">
      <c r="A81" s="26">
        <f>+A80+1</f>
        <v>23</v>
      </c>
      <c r="B81" s="195" t="s">
        <v>81</v>
      </c>
      <c r="C81" s="114">
        <v>0.2</v>
      </c>
      <c r="D81" s="191"/>
      <c r="E81" s="42" t="s">
        <v>191</v>
      </c>
      <c r="F81" s="21"/>
      <c r="G81" s="21"/>
    </row>
    <row r="82" spans="1:7" ht="17.25" hidden="1">
      <c r="A82" s="20" t="s">
        <v>54</v>
      </c>
      <c r="B82" s="348" t="s">
        <v>57</v>
      </c>
      <c r="C82" s="116">
        <f>C83+C90</f>
        <v>0</v>
      </c>
      <c r="D82" s="350"/>
      <c r="E82" s="194"/>
      <c r="F82" s="194"/>
      <c r="G82" s="21"/>
    </row>
    <row r="83" spans="1:7" ht="17.25" hidden="1">
      <c r="A83" s="26">
        <v>1</v>
      </c>
      <c r="B83" s="195" t="s">
        <v>85</v>
      </c>
      <c r="C83" s="115">
        <f>SUM(C84:C89)</f>
        <v>0</v>
      </c>
      <c r="D83" s="191"/>
      <c r="E83" s="42"/>
      <c r="F83" s="21"/>
      <c r="G83" s="21"/>
    </row>
    <row r="84" spans="1:7" ht="13.5" hidden="1">
      <c r="A84" s="319">
        <f t="shared" ref="A84:A89" si="2">+A83+0.1</f>
        <v>1.1000000000000001</v>
      </c>
      <c r="B84" s="320" t="s">
        <v>82</v>
      </c>
      <c r="C84" s="321"/>
      <c r="D84" s="327"/>
      <c r="E84" s="328"/>
      <c r="F84" s="329"/>
      <c r="G84" s="329"/>
    </row>
    <row r="85" spans="1:7" ht="13.5" hidden="1">
      <c r="A85" s="319">
        <f t="shared" si="2"/>
        <v>1.2000000000000002</v>
      </c>
      <c r="B85" s="320" t="s">
        <v>83</v>
      </c>
      <c r="C85" s="321"/>
      <c r="D85" s="327"/>
      <c r="E85" s="328"/>
      <c r="F85" s="329"/>
      <c r="G85" s="329"/>
    </row>
    <row r="86" spans="1:7" ht="13.5" hidden="1">
      <c r="A86" s="319">
        <f t="shared" si="2"/>
        <v>1.3000000000000003</v>
      </c>
      <c r="B86" s="320" t="s">
        <v>84</v>
      </c>
      <c r="C86" s="321"/>
      <c r="D86" s="327"/>
      <c r="E86" s="328"/>
      <c r="F86" s="329"/>
      <c r="G86" s="329"/>
    </row>
    <row r="87" spans="1:7" ht="13.5" hidden="1">
      <c r="A87" s="319">
        <f t="shared" si="2"/>
        <v>1.4000000000000004</v>
      </c>
      <c r="B87" s="320" t="s">
        <v>62</v>
      </c>
      <c r="C87" s="321"/>
      <c r="D87" s="327"/>
      <c r="E87" s="328"/>
      <c r="F87" s="329"/>
      <c r="G87" s="329"/>
    </row>
    <row r="88" spans="1:7" ht="13.5" hidden="1">
      <c r="A88" s="319">
        <f t="shared" si="2"/>
        <v>1.5000000000000004</v>
      </c>
      <c r="B88" s="320" t="s">
        <v>63</v>
      </c>
      <c r="C88" s="321"/>
      <c r="D88" s="327"/>
      <c r="E88" s="328"/>
      <c r="F88" s="329"/>
      <c r="G88" s="329"/>
    </row>
    <row r="89" spans="1:7" ht="13.5" hidden="1">
      <c r="A89" s="319">
        <f t="shared" si="2"/>
        <v>1.6000000000000005</v>
      </c>
      <c r="B89" s="320"/>
      <c r="C89" s="321"/>
      <c r="D89" s="327"/>
      <c r="E89" s="328" t="s">
        <v>271</v>
      </c>
      <c r="F89" s="329"/>
      <c r="G89" s="329"/>
    </row>
    <row r="90" spans="1:7" ht="34.5" hidden="1">
      <c r="A90" s="26">
        <v>2</v>
      </c>
      <c r="B90" s="195" t="s">
        <v>86</v>
      </c>
      <c r="C90" s="115">
        <f>SUM(C91:C93)</f>
        <v>0</v>
      </c>
      <c r="D90" s="191"/>
      <c r="E90" s="44"/>
      <c r="F90" s="38"/>
      <c r="G90" s="38"/>
    </row>
    <row r="91" spans="1:7" ht="13.5" hidden="1">
      <c r="A91" s="319">
        <f>+A90+0.1</f>
        <v>2.1</v>
      </c>
      <c r="B91" s="320" t="s">
        <v>59</v>
      </c>
      <c r="C91" s="321"/>
      <c r="D91" s="327"/>
      <c r="E91" s="328"/>
      <c r="F91" s="329"/>
      <c r="G91" s="329"/>
    </row>
    <row r="92" spans="1:7" ht="13.5" hidden="1">
      <c r="A92" s="319">
        <f>+A91+0.1</f>
        <v>2.2000000000000002</v>
      </c>
      <c r="B92" s="320" t="s">
        <v>58</v>
      </c>
      <c r="C92" s="321"/>
      <c r="D92" s="327"/>
      <c r="E92" s="328"/>
      <c r="F92" s="329"/>
      <c r="G92" s="329"/>
    </row>
    <row r="93" spans="1:7" ht="13.5" hidden="1">
      <c r="A93" s="319">
        <f>+A92+0.1</f>
        <v>2.3000000000000003</v>
      </c>
      <c r="B93" s="320" t="s">
        <v>48</v>
      </c>
      <c r="C93" s="321"/>
      <c r="D93" s="327"/>
      <c r="E93" s="328"/>
      <c r="F93" s="329"/>
      <c r="G93" s="329"/>
    </row>
    <row r="94" spans="1:7" ht="34.5">
      <c r="A94" s="20" t="s">
        <v>54</v>
      </c>
      <c r="B94" s="348" t="s">
        <v>139</v>
      </c>
      <c r="C94" s="116">
        <f>SUM(C95:C96)</f>
        <v>2966.4</v>
      </c>
      <c r="D94" s="350"/>
      <c r="E94" s="45"/>
      <c r="F94" s="39"/>
      <c r="G94" s="39"/>
    </row>
    <row r="95" spans="1:7" ht="17.25">
      <c r="A95" s="26">
        <v>1</v>
      </c>
      <c r="B95" s="195" t="s">
        <v>335</v>
      </c>
      <c r="C95" s="114">
        <v>2966.4</v>
      </c>
      <c r="D95" s="191"/>
      <c r="E95" s="42"/>
      <c r="F95" s="21"/>
      <c r="G95" s="21"/>
    </row>
    <row r="96" spans="1:7" ht="17.25" hidden="1">
      <c r="A96" s="26">
        <v>2</v>
      </c>
      <c r="B96" s="195"/>
      <c r="C96" s="114"/>
      <c r="D96" s="191"/>
      <c r="E96" s="42"/>
      <c r="F96" s="21"/>
      <c r="G96" s="21"/>
    </row>
    <row r="97" spans="1:7" ht="34.5">
      <c r="A97" s="347" t="s">
        <v>37</v>
      </c>
      <c r="B97" s="348" t="s">
        <v>38</v>
      </c>
      <c r="C97" s="116">
        <f>C19+C20-C36</f>
        <v>1856.0780000000304</v>
      </c>
      <c r="D97" s="191" t="s">
        <v>336</v>
      </c>
      <c r="E97" s="42" t="s">
        <v>184</v>
      </c>
      <c r="F97" s="123"/>
      <c r="G97" s="123"/>
    </row>
    <row r="98" spans="1:7" ht="17.25">
      <c r="A98" s="351"/>
      <c r="B98" s="352"/>
      <c r="E98" s="357"/>
      <c r="F98" s="39"/>
      <c r="G98" s="39"/>
    </row>
    <row r="99" spans="1:7" ht="17.25" hidden="1">
      <c r="B99" s="353" t="s">
        <v>2</v>
      </c>
      <c r="C99" s="189" t="str">
        <f>+'Ekamut-caxs'!D80</f>
        <v xml:space="preserve">Ա. Հարությունյան </v>
      </c>
      <c r="D99" s="189"/>
      <c r="E99" s="67"/>
      <c r="F99" s="21"/>
      <c r="G99" s="21"/>
    </row>
    <row r="100" spans="1:7" ht="17.25" hidden="1">
      <c r="A100" s="4"/>
      <c r="B100" s="22" t="s">
        <v>4</v>
      </c>
      <c r="C100" s="186"/>
      <c r="D100" s="354"/>
      <c r="E100" s="330"/>
      <c r="F100" s="33"/>
      <c r="G100" s="33"/>
    </row>
    <row r="101" spans="1:7" ht="17.25" hidden="1">
      <c r="B101" s="355" t="s">
        <v>6</v>
      </c>
      <c r="C101" s="189" t="str">
        <f>+'Ekamut-caxs'!D82</f>
        <v>Ա. Ամիրյան</v>
      </c>
      <c r="D101" s="189"/>
      <c r="E101" s="31"/>
      <c r="F101" s="33"/>
      <c r="G101" s="33"/>
    </row>
    <row r="102" spans="1:7" ht="13.5" hidden="1">
      <c r="B102" s="342"/>
      <c r="C102" s="186"/>
      <c r="D102" s="354"/>
      <c r="E102" s="330"/>
      <c r="F102" s="33"/>
      <c r="G102" s="33"/>
    </row>
    <row r="103" spans="1:7" ht="13.5" hidden="1">
      <c r="B103" s="342"/>
      <c r="C103" s="32"/>
      <c r="D103" s="32"/>
      <c r="E103" s="32"/>
      <c r="F103" s="33"/>
      <c r="G103" s="33"/>
    </row>
    <row r="104" spans="1:7" ht="26.45" customHeight="1">
      <c r="B104" s="356" t="s">
        <v>200</v>
      </c>
      <c r="D104" s="204" t="s">
        <v>215</v>
      </c>
    </row>
    <row r="105" spans="1:7" ht="111.6" customHeight="1"/>
  </sheetData>
  <mergeCells count="3">
    <mergeCell ref="A14:D14"/>
    <mergeCell ref="A13:D13"/>
    <mergeCell ref="A15:D15"/>
  </mergeCells>
  <pageMargins left="0.25" right="0.25" top="0.28999999999999998" bottom="0.28999999999999998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view="pageBreakPreview" topLeftCell="A50" zoomScale="85" zoomScaleNormal="100" zoomScaleSheetLayoutView="85" workbookViewId="0">
      <selection activeCell="C54" sqref="C54"/>
    </sheetView>
  </sheetViews>
  <sheetFormatPr defaultRowHeight="12.75"/>
  <cols>
    <col min="1" max="1" width="4.7109375" customWidth="1"/>
    <col min="2" max="2" width="56.140625" customWidth="1"/>
    <col min="3" max="5" width="16.140625" customWidth="1"/>
    <col min="6" max="6" width="27.42578125" customWidth="1"/>
  </cols>
  <sheetData>
    <row r="1" spans="1:18" ht="20.25">
      <c r="A1" s="471" t="s">
        <v>52</v>
      </c>
      <c r="B1" s="471"/>
      <c r="C1" s="471"/>
      <c r="D1" s="471"/>
      <c r="E1" s="471"/>
      <c r="F1" s="471"/>
    </row>
    <row r="2" spans="1:18" ht="20.25">
      <c r="A2" s="466" t="str">
        <f>+'Ekamut-caxs'!A13:D13</f>
        <v xml:space="preserve">«Երևանի հ․156 մսուր-մանկապարտեզ» ՀՈԱԿ-ի </v>
      </c>
      <c r="B2" s="466"/>
      <c r="C2" s="466"/>
      <c r="D2" s="466"/>
      <c r="E2" s="466"/>
      <c r="F2" s="466"/>
      <c r="G2" s="3"/>
      <c r="H2" s="3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7.25">
      <c r="A3" s="470" t="s">
        <v>290</v>
      </c>
      <c r="B3" s="470"/>
      <c r="C3" s="470"/>
      <c r="D3" s="470"/>
      <c r="E3" s="470"/>
      <c r="F3" s="470"/>
      <c r="G3" s="11"/>
      <c r="H3" s="11"/>
      <c r="I3" s="11"/>
    </row>
    <row r="4" spans="1:18" ht="13.5">
      <c r="F4" s="12" t="s">
        <v>0</v>
      </c>
    </row>
    <row r="5" spans="1:18" ht="132">
      <c r="A5" s="164" t="s">
        <v>3</v>
      </c>
      <c r="B5" s="28" t="s">
        <v>30</v>
      </c>
      <c r="C5" s="107" t="s">
        <v>265</v>
      </c>
      <c r="D5" s="107" t="s">
        <v>266</v>
      </c>
      <c r="E5" s="28" t="s">
        <v>49</v>
      </c>
      <c r="F5" s="129" t="s">
        <v>193</v>
      </c>
      <c r="H5" s="170" t="s">
        <v>204</v>
      </c>
    </row>
    <row r="6" spans="1:18" ht="17.25">
      <c r="A6" s="27" t="s">
        <v>7</v>
      </c>
      <c r="B6" s="393" t="s">
        <v>133</v>
      </c>
      <c r="C6" s="150">
        <f>SUM(C7:C8,C11,C14:C17,C20:C22)</f>
        <v>73965.5</v>
      </c>
      <c r="D6" s="125">
        <f>SUM(D7:D8,D11,D14:D17,D20:D22)</f>
        <v>47804.4</v>
      </c>
      <c r="E6" s="125">
        <f t="shared" ref="E6:E66" si="0">D6-C6</f>
        <v>-26161.1</v>
      </c>
      <c r="F6" s="15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17.25">
      <c r="A7" s="26"/>
      <c r="B7" s="151" t="str">
        <f>+'Ekamut-caxs'!B17</f>
        <v>Սուբսիդիայից</v>
      </c>
      <c r="C7" s="117">
        <v>69322.899999999994</v>
      </c>
      <c r="D7" s="118">
        <f>+'Ekamut-caxs'!D17</f>
        <v>43176.5</v>
      </c>
      <c r="E7" s="118">
        <f t="shared" si="0"/>
        <v>-26146.399999999994</v>
      </c>
      <c r="F7" s="117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7.25">
      <c r="A8" s="26">
        <f>+A7+1</f>
        <v>1</v>
      </c>
      <c r="B8" s="151" t="str">
        <f>+'Ekamut-caxs'!B18</f>
        <v>Այլ նպաստներ բյուջեից, որից՝</v>
      </c>
      <c r="C8" s="117">
        <f>SUM(C9:C10)</f>
        <v>72</v>
      </c>
      <c r="D8" s="118">
        <f>SUM(D9:D10)</f>
        <v>72</v>
      </c>
      <c r="E8" s="118">
        <f t="shared" si="0"/>
        <v>0</v>
      </c>
      <c r="F8" s="117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7.25">
      <c r="A9" s="14">
        <f>+A8+0.1</f>
        <v>1.1000000000000001</v>
      </c>
      <c r="B9" s="161" t="str">
        <f>+'Ekamut-caxs'!B19</f>
        <v>վերապատրաստման գծով</v>
      </c>
      <c r="C9" s="108">
        <v>72</v>
      </c>
      <c r="D9" s="108">
        <v>72</v>
      </c>
      <c r="E9" s="118">
        <f t="shared" si="0"/>
        <v>0</v>
      </c>
      <c r="F9" s="108"/>
    </row>
    <row r="10" spans="1:18" ht="17.25">
      <c r="A10" s="14">
        <f>+A9+0.1</f>
        <v>1.2000000000000002</v>
      </c>
      <c r="B10" s="161" t="str">
        <f>+'Ekamut-caxs'!B20</f>
        <v>կամավոր ատեստավորման գծով</v>
      </c>
      <c r="C10" s="108"/>
      <c r="D10" s="108"/>
      <c r="E10" s="118">
        <f t="shared" si="0"/>
        <v>0</v>
      </c>
      <c r="F10" s="108"/>
    </row>
    <row r="11" spans="1:18" ht="17.25">
      <c r="A11" s="26">
        <f>+A8+1</f>
        <v>2</v>
      </c>
      <c r="B11" s="151" t="str">
        <f>+'Ekamut-caxs'!B21</f>
        <v>Դրամաշնորհներ բյուջեից, որից՝</v>
      </c>
      <c r="C11" s="117">
        <f>SUM(C12:C13)</f>
        <v>2520.6000000000004</v>
      </c>
      <c r="D11" s="118">
        <f>SUM(D12:D13)</f>
        <v>2520.6000000000004</v>
      </c>
      <c r="E11" s="118">
        <f t="shared" si="0"/>
        <v>0</v>
      </c>
      <c r="F11" s="117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27">
      <c r="A12" s="14">
        <f>+A9+1</f>
        <v>2.1</v>
      </c>
      <c r="B12" s="161" t="str">
        <f>+'Ekamut-caxs'!B22</f>
        <v>կրթության առանձնահատուկ պայմանների կարիք ունեցող երեխաների գծով</v>
      </c>
      <c r="C12" s="108">
        <v>691.2</v>
      </c>
      <c r="D12" s="108">
        <v>691.2</v>
      </c>
      <c r="E12" s="118">
        <f t="shared" si="0"/>
        <v>0</v>
      </c>
      <c r="F12" s="108"/>
    </row>
    <row r="13" spans="1:18" ht="17.25">
      <c r="A13" s="14">
        <f>+A10+1</f>
        <v>2.2000000000000002</v>
      </c>
      <c r="B13" s="161" t="str">
        <f>+'Ekamut-caxs'!B23</f>
        <v>զինծառայողների երեխաների գծով</v>
      </c>
      <c r="C13" s="108">
        <v>1829.4</v>
      </c>
      <c r="D13" s="108">
        <v>1829.4</v>
      </c>
      <c r="E13" s="118">
        <f t="shared" si="0"/>
        <v>0</v>
      </c>
      <c r="F13" s="108"/>
    </row>
    <row r="14" spans="1:18" ht="17.25">
      <c r="A14" s="26">
        <f>+A11+1</f>
        <v>3</v>
      </c>
      <c r="B14" s="151" t="str">
        <f>+'Ekamut-caxs'!B24</f>
        <v xml:space="preserve">Վճարովի ծառայություններից </v>
      </c>
      <c r="C14" s="117"/>
      <c r="D14" s="118">
        <f>+'Ekamut-caxs'!D24</f>
        <v>0</v>
      </c>
      <c r="E14" s="118">
        <f t="shared" si="0"/>
        <v>0</v>
      </c>
      <c r="F14" s="108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17.25">
      <c r="A15" s="26">
        <f t="shared" ref="A15:A20" si="1">+A14+1</f>
        <v>4</v>
      </c>
      <c r="B15" s="151" t="str">
        <f>+'Ekamut-caxs'!B25</f>
        <v>Սպասարկման և կոմունալ համավճարներից</v>
      </c>
      <c r="C15" s="119"/>
      <c r="D15" s="118"/>
      <c r="E15" s="118">
        <f t="shared" si="0"/>
        <v>0</v>
      </c>
      <c r="F15" s="117"/>
      <c r="G15" s="24" t="s">
        <v>237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ht="34.5">
      <c r="A16" s="26">
        <f t="shared" si="1"/>
        <v>5</v>
      </c>
      <c r="B16" s="151" t="str">
        <f>+'Ekamut-caxs'!B26</f>
        <v>Ֆինանսական օգնությունից (օգնիր մանկապարտեզիդ)</v>
      </c>
      <c r="C16" s="119"/>
      <c r="D16" s="118">
        <f>+'Ekamut-caxs'!D26</f>
        <v>0</v>
      </c>
      <c r="E16" s="118">
        <f t="shared" si="0"/>
        <v>0</v>
      </c>
      <c r="F16" s="117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17.25">
      <c r="A17" s="26">
        <f t="shared" si="1"/>
        <v>6</v>
      </c>
      <c r="B17" s="151" t="str">
        <f>+'Ekamut-caxs'!B27</f>
        <v xml:space="preserve">Պայմանով ստացված ակտիվներից, այդ թվում՝  </v>
      </c>
      <c r="C17" s="119">
        <f>SUM(C18:C19)</f>
        <v>2000</v>
      </c>
      <c r="D17" s="120">
        <f>SUM(D18:D19)</f>
        <v>2000</v>
      </c>
      <c r="E17" s="118">
        <f t="shared" si="0"/>
        <v>0</v>
      </c>
      <c r="F17" s="108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16.5">
      <c r="A18" s="26">
        <f t="shared" si="1"/>
        <v>7</v>
      </c>
      <c r="B18" s="366" t="str">
        <f>+'Ekamut-caxs'!B28</f>
        <v xml:space="preserve">ոչ ընթացիկ </v>
      </c>
      <c r="C18" s="108">
        <f>+C63</f>
        <v>2000</v>
      </c>
      <c r="D18" s="109">
        <f>+'Ekamut-caxs'!D28</f>
        <v>2000</v>
      </c>
      <c r="E18" s="109">
        <f t="shared" si="0"/>
        <v>0</v>
      </c>
      <c r="F18" s="108"/>
    </row>
    <row r="19" spans="1:18" ht="16.5">
      <c r="A19" s="26">
        <f t="shared" si="1"/>
        <v>8</v>
      </c>
      <c r="B19" s="366" t="str">
        <f>+'Ekamut-caxs'!B29</f>
        <v xml:space="preserve">ընթացիկ </v>
      </c>
      <c r="C19" s="108"/>
      <c r="D19" s="109">
        <f>+'Ekamut-caxs'!D29</f>
        <v>0</v>
      </c>
      <c r="E19" s="109">
        <f t="shared" si="0"/>
        <v>0</v>
      </c>
      <c r="F19" s="108"/>
    </row>
    <row r="20" spans="1:18" ht="17.25">
      <c r="A20" s="26">
        <f t="shared" si="1"/>
        <v>9</v>
      </c>
      <c r="B20" s="151" t="str">
        <f>+'Ekamut-caxs'!B30</f>
        <v>Բանկի տոկոսից</v>
      </c>
      <c r="C20" s="119">
        <v>40</v>
      </c>
      <c r="D20" s="117">
        <f>+'Ekamut-caxs'!D30</f>
        <v>35</v>
      </c>
      <c r="E20" s="117">
        <f t="shared" si="0"/>
        <v>-5</v>
      </c>
      <c r="F20" s="108"/>
    </row>
    <row r="21" spans="1:18" ht="17.25">
      <c r="A21" s="26"/>
      <c r="B21" s="151" t="str">
        <f>+'Ekamut-caxs'!B31</f>
        <v>Սուբսիդիա ջրամատակարարման գծով</v>
      </c>
      <c r="C21" s="119">
        <v>10</v>
      </c>
      <c r="D21" s="117">
        <f>+'Ekamut-caxs'!D31</f>
        <v>0.3</v>
      </c>
      <c r="E21" s="117">
        <f>D21-C21</f>
        <v>-9.6999999999999993</v>
      </c>
      <c r="F21" s="108"/>
    </row>
    <row r="22" spans="1:18" ht="17.25">
      <c r="A22" s="26">
        <f>+A20+1</f>
        <v>10</v>
      </c>
      <c r="B22" s="151" t="str">
        <f>+'Ekamut-caxs'!B32</f>
        <v>Այլ եկամուտներ</v>
      </c>
      <c r="C22" s="119"/>
      <c r="D22" s="117">
        <f>+'Ekamut-caxs'!D32</f>
        <v>0</v>
      </c>
      <c r="E22" s="117">
        <f>D22-C22</f>
        <v>0</v>
      </c>
      <c r="F22" s="117"/>
      <c r="G22" s="24" t="s">
        <v>306</v>
      </c>
    </row>
    <row r="23" spans="1:18" ht="17.25">
      <c r="A23" s="27" t="s">
        <v>10</v>
      </c>
      <c r="B23" s="393" t="s">
        <v>134</v>
      </c>
      <c r="C23" s="391">
        <f>SUM(C24,C27:C33,C37:C62,C64:C65)</f>
        <v>73965.500000000015</v>
      </c>
      <c r="D23" s="126">
        <f>SUM(D24,D27:D33,D37:D62,D64:D65)</f>
        <v>47251.9</v>
      </c>
      <c r="E23" s="125">
        <f t="shared" si="0"/>
        <v>-26713.600000000013</v>
      </c>
      <c r="F23" s="15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7.25">
      <c r="A24" s="26">
        <v>1</v>
      </c>
      <c r="B24" s="151" t="str">
        <f>+'Ekamut-caxs'!B36</f>
        <v>Աշխատավարձի գծով, որից՝</v>
      </c>
      <c r="C24" s="119">
        <v>53922.6</v>
      </c>
      <c r="D24" s="120">
        <f>+'Ekamut-caxs'!D36</f>
        <v>39979.4</v>
      </c>
      <c r="E24" s="118">
        <f t="shared" si="0"/>
        <v>-13943.199999999997</v>
      </c>
      <c r="F24" s="108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ht="13.5">
      <c r="A25" s="14">
        <f>+A24+0.1</f>
        <v>1.1000000000000001</v>
      </c>
      <c r="B25" s="161" t="str">
        <f>+'Ekamut-caxs'!B37</f>
        <v>վճարովի ծառայության գծով</v>
      </c>
      <c r="C25" s="108"/>
      <c r="D25" s="121">
        <f>+'Ekamut-caxs'!D37</f>
        <v>0</v>
      </c>
      <c r="E25" s="109">
        <f>D25-C25</f>
        <v>0</v>
      </c>
      <c r="F25" s="108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ht="27">
      <c r="A26" s="14">
        <f>+A25+0.1</f>
        <v>1.2000000000000002</v>
      </c>
      <c r="B26" s="161" t="str">
        <f>+'Ekamut-caxs'!B38</f>
        <v>պարգևատրման գծով</v>
      </c>
      <c r="C26" s="108"/>
      <c r="D26" s="108">
        <f>+'Ekamut-caxs'!D38</f>
        <v>841.7</v>
      </c>
      <c r="E26" s="110">
        <f>D26-C26</f>
        <v>841.7</v>
      </c>
      <c r="F26" s="108" t="s">
        <v>330</v>
      </c>
    </row>
    <row r="27" spans="1:18" ht="17.25">
      <c r="A27" s="26">
        <f>+A24+1</f>
        <v>2</v>
      </c>
      <c r="B27" s="151" t="str">
        <f>+'Ekamut-caxs'!B39</f>
        <v>Սննդի գծով</v>
      </c>
      <c r="C27" s="119">
        <v>12668.9</v>
      </c>
      <c r="D27" s="120">
        <f>+'Ekamut-caxs'!D39</f>
        <v>2484.1</v>
      </c>
      <c r="E27" s="118">
        <f t="shared" si="0"/>
        <v>-10184.799999999999</v>
      </c>
      <c r="F27" s="202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17.25">
      <c r="A28" s="26">
        <f t="shared" ref="A28:A33" si="2">+A27+1</f>
        <v>3</v>
      </c>
      <c r="B28" s="151" t="str">
        <f>+'Ekamut-caxs'!B40</f>
        <v>Ջեռուցման գծով</v>
      </c>
      <c r="C28" s="119">
        <v>1058.5999999999999</v>
      </c>
      <c r="D28" s="120">
        <f>+'Ekamut-caxs'!D40</f>
        <v>970.4</v>
      </c>
      <c r="E28" s="118">
        <f t="shared" si="0"/>
        <v>-88.199999999999932</v>
      </c>
      <c r="F28" s="108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7.25">
      <c r="A29" s="26">
        <f t="shared" si="2"/>
        <v>4</v>
      </c>
      <c r="B29" s="151" t="str">
        <f>+'Ekamut-caxs'!B41</f>
        <v>Էլեկտրաէներգիայի գծով</v>
      </c>
      <c r="C29" s="119">
        <v>577.1</v>
      </c>
      <c r="D29" s="120">
        <f>+'Ekamut-caxs'!D41</f>
        <v>336.8</v>
      </c>
      <c r="E29" s="118">
        <f t="shared" si="0"/>
        <v>-240.3</v>
      </c>
      <c r="F29" s="108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17.25">
      <c r="A30" s="26">
        <f t="shared" si="2"/>
        <v>5</v>
      </c>
      <c r="B30" s="151" t="str">
        <f>+'Ekamut-caxs'!B42</f>
        <v>Ջրմուղ-կոյուղու գծով</v>
      </c>
      <c r="C30" s="119">
        <v>368.9</v>
      </c>
      <c r="D30" s="120">
        <f>+'Ekamut-caxs'!D42</f>
        <v>60.8</v>
      </c>
      <c r="E30" s="118">
        <f t="shared" si="0"/>
        <v>-308.09999999999997</v>
      </c>
      <c r="F30" s="108"/>
      <c r="G30" s="68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7.25">
      <c r="A31" s="26">
        <f t="shared" si="2"/>
        <v>6</v>
      </c>
      <c r="B31" s="151" t="str">
        <f>+'Ekamut-caxs'!B43</f>
        <v>Աղբահանության գծով</v>
      </c>
      <c r="C31" s="119">
        <v>37.799999999999997</v>
      </c>
      <c r="D31" s="120">
        <f>+'Ekamut-caxs'!D43</f>
        <v>9.5</v>
      </c>
      <c r="E31" s="118">
        <f t="shared" si="0"/>
        <v>-28.299999999999997</v>
      </c>
      <c r="F31" s="108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7.25">
      <c r="A32" s="26">
        <f t="shared" si="2"/>
        <v>7</v>
      </c>
      <c r="B32" s="151" t="str">
        <f>+'Ekamut-caxs'!B44</f>
        <v>Ախտաբանության գծով</v>
      </c>
      <c r="C32" s="119">
        <v>36</v>
      </c>
      <c r="D32" s="120">
        <f>+'Ekamut-caxs'!D44</f>
        <v>4</v>
      </c>
      <c r="E32" s="118">
        <f t="shared" si="0"/>
        <v>-32</v>
      </c>
      <c r="F32" s="108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7.25">
      <c r="A33" s="26">
        <f t="shared" si="2"/>
        <v>8</v>
      </c>
      <c r="B33" s="151" t="str">
        <f>+'Ekamut-caxs'!B45</f>
        <v>Կապի գծով, այդ թվում`</v>
      </c>
      <c r="C33" s="119">
        <f>SUM(C34:C36)</f>
        <v>222.6</v>
      </c>
      <c r="D33" s="120">
        <f>SUM(D34:D36)</f>
        <v>44.4</v>
      </c>
      <c r="E33" s="118">
        <f t="shared" si="0"/>
        <v>-178.2</v>
      </c>
      <c r="F33" s="108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13.5">
      <c r="A34" s="14">
        <f>+A33+0.1</f>
        <v>8.1</v>
      </c>
      <c r="B34" s="366" t="str">
        <f>+'Ekamut-caxs'!B46</f>
        <v>բաժանորդային վճար</v>
      </c>
      <c r="C34" s="108">
        <v>57.6</v>
      </c>
      <c r="D34" s="121">
        <f>+'Ekamut-caxs'!D46</f>
        <v>14.399999999999999</v>
      </c>
      <c r="E34" s="109">
        <f t="shared" si="0"/>
        <v>-43.2</v>
      </c>
      <c r="F34" s="108"/>
    </row>
    <row r="35" spans="1:18" ht="13.5">
      <c r="A35" s="14">
        <f>+A34+0.1</f>
        <v>8.1999999999999993</v>
      </c>
      <c r="B35" s="366" t="str">
        <f>+'Ekamut-caxs'!B47</f>
        <v>րոպեավճար</v>
      </c>
      <c r="C35" s="108">
        <v>45</v>
      </c>
      <c r="D35" s="121">
        <f>+'Ekamut-caxs'!D47</f>
        <v>0</v>
      </c>
      <c r="E35" s="109">
        <f t="shared" si="0"/>
        <v>-45</v>
      </c>
      <c r="F35" s="108"/>
    </row>
    <row r="36" spans="1:18" ht="13.5">
      <c r="A36" s="14">
        <f>+A35+0.1</f>
        <v>8.2999999999999989</v>
      </c>
      <c r="B36" s="366" t="str">
        <f>+'Ekamut-caxs'!B48</f>
        <v>ինտերնետ կապ</v>
      </c>
      <c r="C36" s="108">
        <v>120</v>
      </c>
      <c r="D36" s="121">
        <f>+'Ekamut-caxs'!D48</f>
        <v>30</v>
      </c>
      <c r="E36" s="109">
        <f t="shared" si="0"/>
        <v>-90</v>
      </c>
      <c r="F36" s="108"/>
    </row>
    <row r="37" spans="1:18" ht="17.25">
      <c r="A37" s="26">
        <f>+A33+1</f>
        <v>9</v>
      </c>
      <c r="B37" s="151" t="str">
        <f>+'Ekamut-caxs'!B49</f>
        <v>Բանկային ծառայության գծով</v>
      </c>
      <c r="C37" s="119"/>
      <c r="D37" s="120">
        <f>+'Ekamut-caxs'!D49</f>
        <v>0</v>
      </c>
      <c r="E37" s="118">
        <f t="shared" si="0"/>
        <v>0</v>
      </c>
      <c r="F37" s="108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17.25">
      <c r="A38" s="26">
        <f>+A37+1</f>
        <v>10</v>
      </c>
      <c r="B38" s="151" t="str">
        <f>+'Ekamut-caxs'!B50</f>
        <v>Տնտեսական ապրանքների գծով</v>
      </c>
      <c r="C38" s="119">
        <v>200</v>
      </c>
      <c r="D38" s="120">
        <f>+'Ekamut-caxs'!D50</f>
        <v>93.6</v>
      </c>
      <c r="E38" s="118">
        <f t="shared" si="0"/>
        <v>-106.4</v>
      </c>
      <c r="F38" s="108"/>
      <c r="G38" s="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17.25">
      <c r="A39" s="26">
        <f t="shared" ref="A39:A62" si="3">+A38+1</f>
        <v>11</v>
      </c>
      <c r="B39" s="151" t="str">
        <f>+'Ekamut-caxs'!B51</f>
        <v>Գրասենյակային ապրանքների գծով</v>
      </c>
      <c r="C39" s="119">
        <v>70</v>
      </c>
      <c r="D39" s="120">
        <f>+'Ekamut-caxs'!D51</f>
        <v>70</v>
      </c>
      <c r="E39" s="118">
        <f t="shared" si="0"/>
        <v>0</v>
      </c>
      <c r="F39" s="108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ht="17.25">
      <c r="A40" s="26">
        <f t="shared" si="3"/>
        <v>12</v>
      </c>
      <c r="B40" s="151" t="str">
        <f>+'Ekamut-caxs'!B52</f>
        <v>Փոքրարժեք կամ արագամաշ առարկաների գծով</v>
      </c>
      <c r="C40" s="119">
        <v>600</v>
      </c>
      <c r="D40" s="120">
        <f>+'Ekamut-caxs'!D52</f>
        <v>0</v>
      </c>
      <c r="E40" s="118">
        <f t="shared" si="0"/>
        <v>-600</v>
      </c>
      <c r="F40" s="108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17.25">
      <c r="A41" s="26">
        <f t="shared" si="3"/>
        <v>13</v>
      </c>
      <c r="B41" s="151" t="str">
        <f>+'Ekamut-caxs'!B53</f>
        <v>Ուսումնական նյութերի գծով</v>
      </c>
      <c r="C41" s="119">
        <v>230</v>
      </c>
      <c r="D41" s="120">
        <f>+'Ekamut-caxs'!D53</f>
        <v>0</v>
      </c>
      <c r="E41" s="118">
        <f t="shared" si="0"/>
        <v>-230</v>
      </c>
      <c r="F41" s="108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17.25">
      <c r="A42" s="26">
        <f t="shared" si="3"/>
        <v>14</v>
      </c>
      <c r="B42" s="151" t="str">
        <f>+'Ekamut-caxs'!B54</f>
        <v>Դեղորայքի գծով</v>
      </c>
      <c r="C42" s="119">
        <v>50</v>
      </c>
      <c r="D42" s="120">
        <f>+'Ekamut-caxs'!D54</f>
        <v>0</v>
      </c>
      <c r="E42" s="118">
        <f>D42-C42</f>
        <v>-50</v>
      </c>
      <c r="F42" s="108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17.25">
      <c r="A43" s="26">
        <f t="shared" si="3"/>
        <v>15</v>
      </c>
      <c r="B43" s="151" t="str">
        <f>+'Ekamut-caxs'!B55</f>
        <v>Բուժ.ծառայության գծով</v>
      </c>
      <c r="C43" s="119">
        <v>200</v>
      </c>
      <c r="D43" s="120">
        <f>+'Ekamut-caxs'!D55</f>
        <v>20</v>
      </c>
      <c r="E43" s="118">
        <f t="shared" si="0"/>
        <v>-180</v>
      </c>
      <c r="F43" s="108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ht="17.25">
      <c r="A44" s="26">
        <f t="shared" si="3"/>
        <v>16</v>
      </c>
      <c r="B44" s="151" t="str">
        <f>+'Ekamut-caxs'!B56</f>
        <v>Ընթացիկ վերանորոգման գծով</v>
      </c>
      <c r="C44" s="117">
        <v>250</v>
      </c>
      <c r="D44" s="120">
        <f>+'Ekamut-caxs'!D56</f>
        <v>160</v>
      </c>
      <c r="E44" s="118">
        <f t="shared" si="0"/>
        <v>-90</v>
      </c>
      <c r="F44" s="108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 ht="17.25">
      <c r="A45" s="26">
        <f t="shared" si="3"/>
        <v>17</v>
      </c>
      <c r="B45" s="151" t="str">
        <f>+'Ekamut-caxs'!B57</f>
        <v>Ջեռուցման համակարգի սպասարկման գծով</v>
      </c>
      <c r="C45" s="117">
        <v>108</v>
      </c>
      <c r="D45" s="120">
        <f>+'Ekamut-caxs'!D57</f>
        <v>18.7</v>
      </c>
      <c r="E45" s="118">
        <f>D45-C45</f>
        <v>-89.3</v>
      </c>
      <c r="F45" s="108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 ht="17.25">
      <c r="A46" s="26">
        <f t="shared" si="3"/>
        <v>18</v>
      </c>
      <c r="B46" s="151" t="str">
        <f>+'Ekamut-caxs'!B58</f>
        <v>Կաթսայատան սպասարկման գծով</v>
      </c>
      <c r="C46" s="117"/>
      <c r="D46" s="120">
        <f>+'Ekamut-caxs'!D58</f>
        <v>0</v>
      </c>
      <c r="E46" s="118">
        <f>D46-C46</f>
        <v>0</v>
      </c>
      <c r="F46" s="117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17.25">
      <c r="A47" s="26">
        <f t="shared" si="3"/>
        <v>19</v>
      </c>
      <c r="B47" s="151" t="str">
        <f>+'Ekamut-caxs'!B59</f>
        <v>Սպասարկման և կոմունալ համավճարների գծով</v>
      </c>
      <c r="C47" s="117">
        <v>0</v>
      </c>
      <c r="D47" s="120">
        <f>+'Ekamut-caxs'!D59</f>
        <v>0</v>
      </c>
      <c r="E47" s="118">
        <f>D47-C47</f>
        <v>0</v>
      </c>
      <c r="F47" s="117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 ht="17.25">
      <c r="A48" s="26">
        <f t="shared" si="3"/>
        <v>20</v>
      </c>
      <c r="B48" s="151" t="str">
        <f>+'Ekamut-caxs'!B60</f>
        <v>Գնումների համակարգողի ծառայության գծով</v>
      </c>
      <c r="C48" s="119">
        <v>125</v>
      </c>
      <c r="D48" s="120">
        <f>+'Ekamut-caxs'!D60</f>
        <v>125</v>
      </c>
      <c r="E48" s="118">
        <f t="shared" si="0"/>
        <v>0</v>
      </c>
      <c r="F48" s="108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 ht="34.5">
      <c r="A49" s="26">
        <f t="shared" si="3"/>
        <v>21</v>
      </c>
      <c r="B49" s="151" t="str">
        <f>+'Ekamut-caxs'!B61</f>
        <v>Համակարգիչների տեխնիկական սպասարկման գծով</v>
      </c>
      <c r="C49" s="119">
        <v>70</v>
      </c>
      <c r="D49" s="120">
        <f>+'Ekamut-caxs'!D61</f>
        <v>40</v>
      </c>
      <c r="E49" s="118">
        <f t="shared" si="0"/>
        <v>-30</v>
      </c>
      <c r="F49" s="108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 ht="34.5">
      <c r="A50" s="26">
        <f t="shared" si="3"/>
        <v>22</v>
      </c>
      <c r="B50" s="151" t="str">
        <f>+'Ekamut-caxs'!B62</f>
        <v>Համակարգչային ծրագրի և կայքի սպասարկման գծով</v>
      </c>
      <c r="C50" s="117">
        <v>122</v>
      </c>
      <c r="D50" s="120">
        <f>+'Ekamut-caxs'!D62</f>
        <v>122</v>
      </c>
      <c r="E50" s="118">
        <f t="shared" si="0"/>
        <v>0</v>
      </c>
      <c r="F50" s="108"/>
      <c r="G50" s="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 ht="17.25">
      <c r="A51" s="26">
        <f t="shared" si="3"/>
        <v>23</v>
      </c>
      <c r="B51" s="151" t="str">
        <f>+'Ekamut-caxs'!B63</f>
        <v>էլ․ստորագրության գծով</v>
      </c>
      <c r="C51" s="117"/>
      <c r="D51" s="120">
        <f>+'Ekamut-caxs'!D63</f>
        <v>0</v>
      </c>
      <c r="E51" s="118">
        <f t="shared" ref="E51:E65" si="4">D51-C51</f>
        <v>0</v>
      </c>
      <c r="F51" s="117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ht="17.25">
      <c r="A52" s="26">
        <f t="shared" si="3"/>
        <v>24</v>
      </c>
      <c r="B52" s="151" t="str">
        <f>+'Ekamut-caxs'!B64</f>
        <v>Հայտարարության գծով</v>
      </c>
      <c r="C52" s="117"/>
      <c r="D52" s="120">
        <f>+'Ekamut-caxs'!D64</f>
        <v>0</v>
      </c>
      <c r="E52" s="118">
        <f t="shared" si="4"/>
        <v>0</v>
      </c>
      <c r="F52" s="108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 ht="17.25">
      <c r="A53" s="26">
        <f t="shared" si="3"/>
        <v>25</v>
      </c>
      <c r="B53" s="151" t="str">
        <f>+'Ekamut-caxs'!B65</f>
        <v>Բաժանորդագրության գծով</v>
      </c>
      <c r="C53" s="117"/>
      <c r="D53" s="120">
        <f>+'Ekamut-caxs'!D65</f>
        <v>0</v>
      </c>
      <c r="E53" s="118">
        <f t="shared" si="4"/>
        <v>0</v>
      </c>
      <c r="F53" s="117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 ht="17.25">
      <c r="A54" s="26">
        <f t="shared" si="3"/>
        <v>26</v>
      </c>
      <c r="B54" s="151" t="str">
        <f>+'Ekamut-caxs'!B66</f>
        <v>Վերապատրաստման գծով</v>
      </c>
      <c r="C54" s="117">
        <v>108</v>
      </c>
      <c r="D54" s="120">
        <f>+'Ekamut-caxs'!D66</f>
        <v>83.2</v>
      </c>
      <c r="E54" s="118">
        <f t="shared" si="4"/>
        <v>-24.799999999999997</v>
      </c>
      <c r="F54" s="117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ht="17.25">
      <c r="A55" s="26">
        <f t="shared" si="3"/>
        <v>27</v>
      </c>
      <c r="B55" s="151" t="str">
        <f>+'Ekamut-caxs'!B67</f>
        <v>Ծառերի էտման գծով</v>
      </c>
      <c r="C55" s="117">
        <v>180</v>
      </c>
      <c r="D55" s="120">
        <f>+'Ekamut-caxs'!D67</f>
        <v>0</v>
      </c>
      <c r="E55" s="118">
        <f>D55-C55</f>
        <v>-180</v>
      </c>
      <c r="F55" s="117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1:18" ht="17.25">
      <c r="A56" s="26">
        <f t="shared" si="3"/>
        <v>28</v>
      </c>
      <c r="B56" s="151" t="str">
        <f>+'Ekamut-caxs'!B68</f>
        <v>Միջոցառման կազմակերպման գծով</v>
      </c>
      <c r="C56" s="117">
        <v>100</v>
      </c>
      <c r="D56" s="120">
        <f>+'Ekamut-caxs'!D68</f>
        <v>0</v>
      </c>
      <c r="E56" s="118"/>
      <c r="F56" s="117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1:18" ht="17.25">
      <c r="A57" s="26">
        <f t="shared" si="3"/>
        <v>29</v>
      </c>
      <c r="B57" s="151" t="str">
        <f>+'Ekamut-caxs'!B69</f>
        <v>Արխիվացման գծով</v>
      </c>
      <c r="C57" s="117">
        <v>150</v>
      </c>
      <c r="D57" s="119">
        <f>+'Ekamut-caxs'!D69</f>
        <v>150</v>
      </c>
      <c r="E57" s="117">
        <f t="shared" si="4"/>
        <v>0</v>
      </c>
      <c r="F57" s="117"/>
    </row>
    <row r="58" spans="1:18" ht="17.25">
      <c r="A58" s="26"/>
      <c r="B58" s="151" t="str">
        <f>+'Ekamut-caxs'!B70</f>
        <v>Պետռեգիստրի գծով</v>
      </c>
      <c r="C58" s="117"/>
      <c r="D58" s="119">
        <f>+'Ekamut-caxs'!D70</f>
        <v>30</v>
      </c>
      <c r="E58" s="117">
        <f t="shared" ref="E58" si="5">D58-C58</f>
        <v>30</v>
      </c>
      <c r="F58" s="117"/>
    </row>
    <row r="59" spans="1:18" ht="17.25">
      <c r="A59" s="26">
        <f>+A57+1</f>
        <v>30</v>
      </c>
      <c r="B59" s="151" t="str">
        <f>+'Ekamut-caxs'!B71</f>
        <v>Բեռնափոխադրման գծով</v>
      </c>
      <c r="C59" s="117">
        <v>400</v>
      </c>
      <c r="D59" s="119">
        <f>+'Ekamut-caxs'!D71</f>
        <v>400</v>
      </c>
      <c r="E59" s="117">
        <f t="shared" si="4"/>
        <v>0</v>
      </c>
      <c r="F59" s="117"/>
      <c r="G59" s="24" t="s">
        <v>322</v>
      </c>
    </row>
    <row r="60" spans="1:18" ht="17.25">
      <c r="A60" s="26">
        <f t="shared" si="3"/>
        <v>31</v>
      </c>
      <c r="B60" s="151" t="str">
        <f>+'Ekamut-caxs'!B72</f>
        <v>Դուրսգրվող գույքի վերագնահատման գծով</v>
      </c>
      <c r="C60" s="117">
        <v>50</v>
      </c>
      <c r="D60" s="119">
        <f>+'Ekamut-caxs'!D72</f>
        <v>50</v>
      </c>
      <c r="E60" s="117">
        <f>D60-C60</f>
        <v>0</v>
      </c>
      <c r="F60" s="201"/>
    </row>
    <row r="61" spans="1:18" ht="17.25">
      <c r="A61" s="26">
        <f t="shared" si="3"/>
        <v>32</v>
      </c>
      <c r="B61" s="151" t="str">
        <f>+'Ekamut-caxs'!B73</f>
        <v>Կրակմարիչների լիցքավորում</v>
      </c>
      <c r="C61" s="117">
        <v>60</v>
      </c>
      <c r="D61" s="119">
        <f>+'Ekamut-caxs'!D73</f>
        <v>0</v>
      </c>
      <c r="E61" s="117">
        <f>D61-C61</f>
        <v>-60</v>
      </c>
      <c r="F61" s="117"/>
    </row>
    <row r="62" spans="1:18" ht="34.5">
      <c r="A62" s="26">
        <f t="shared" si="3"/>
        <v>33</v>
      </c>
      <c r="B62" s="151" t="str">
        <f>+'Ekamut-caxs'!B74</f>
        <v>Հիմնական միջոցների մաշվածության գծով, որից՝</v>
      </c>
      <c r="C62" s="117">
        <f>+C63</f>
        <v>2000</v>
      </c>
      <c r="D62" s="120">
        <f>+'Ekamut-caxs'!D74</f>
        <v>2000</v>
      </c>
      <c r="E62" s="118">
        <f t="shared" si="4"/>
        <v>0</v>
      </c>
      <c r="F62" s="117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1:18" ht="13.5">
      <c r="A63" s="14">
        <f>+A62+0.1</f>
        <v>33.1</v>
      </c>
      <c r="B63" s="366" t="str">
        <f>+'Ekamut-caxs'!B75</f>
        <v>պայմանով (անհատույց) ստացված</v>
      </c>
      <c r="C63" s="110">
        <v>2000</v>
      </c>
      <c r="D63" s="121">
        <f>+'Ekamut-caxs'!D75</f>
        <v>2000</v>
      </c>
      <c r="E63" s="109">
        <f t="shared" si="4"/>
        <v>0</v>
      </c>
      <c r="F63" s="110"/>
      <c r="G63" s="64"/>
    </row>
    <row r="64" spans="1:18" ht="17.25">
      <c r="A64" s="26">
        <f>+A62+1</f>
        <v>34</v>
      </c>
      <c r="B64" s="151" t="str">
        <f>+'Ekamut-caxs'!B76</f>
        <v xml:space="preserve">Չփոխհատուցվող հարկերի գծով </v>
      </c>
      <c r="C64" s="117"/>
      <c r="D64" s="120">
        <f>+'Ekamut-caxs'!D76</f>
        <v>0</v>
      </c>
      <c r="E64" s="118">
        <f t="shared" si="4"/>
        <v>0</v>
      </c>
      <c r="F64" s="117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ht="17.25">
      <c r="A65" s="26">
        <f>+A64+1</f>
        <v>35</v>
      </c>
      <c r="B65" s="151" t="str">
        <f>+'Ekamut-caxs'!B77</f>
        <v>Այլ ծախսերի գծով</v>
      </c>
      <c r="C65" s="117"/>
      <c r="D65" s="120">
        <f>+'Ekamut-caxs'!D77</f>
        <v>0</v>
      </c>
      <c r="E65" s="118">
        <f t="shared" si="4"/>
        <v>0</v>
      </c>
      <c r="F65" s="117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1:18" ht="17.25">
      <c r="A66" s="13"/>
      <c r="B66" s="394" t="s">
        <v>76</v>
      </c>
      <c r="C66" s="150">
        <f>C6-C23</f>
        <v>0</v>
      </c>
      <c r="D66" s="125">
        <f>D6-D23</f>
        <v>552.5</v>
      </c>
      <c r="E66" s="125">
        <f t="shared" si="0"/>
        <v>552.5</v>
      </c>
      <c r="F66" s="150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 ht="14.25">
      <c r="A67" s="18"/>
      <c r="B67" s="162"/>
      <c r="C67" s="19"/>
      <c r="D67" s="19"/>
      <c r="E67" s="19"/>
      <c r="F67" s="19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7.25">
      <c r="A68" s="46"/>
      <c r="B68" s="385" t="s">
        <v>2</v>
      </c>
      <c r="C68" s="52"/>
      <c r="D68" s="419" t="str">
        <f>+'Ekamut-caxs'!D80</f>
        <v xml:space="preserve">Ա. Հարությունյան </v>
      </c>
      <c r="E68" s="419"/>
      <c r="F68" s="51"/>
    </row>
    <row r="69" spans="1:18" ht="13.5">
      <c r="A69" s="46"/>
      <c r="B69" s="386"/>
      <c r="C69" s="73"/>
      <c r="D69" s="418" t="s">
        <v>5</v>
      </c>
      <c r="E69" s="418"/>
      <c r="F69" s="369"/>
    </row>
    <row r="70" spans="1:18" ht="17.25">
      <c r="A70" s="46"/>
      <c r="B70" s="385" t="s">
        <v>6</v>
      </c>
      <c r="C70" s="52"/>
      <c r="D70" s="419" t="str">
        <f>+'Ekamut-caxs'!D82</f>
        <v>Ա. Ամիրյան</v>
      </c>
      <c r="E70" s="419"/>
      <c r="F70" s="51"/>
    </row>
    <row r="71" spans="1:18" ht="13.5">
      <c r="A71" s="46"/>
      <c r="B71" s="71"/>
      <c r="C71" s="73"/>
      <c r="D71" s="418" t="s">
        <v>5</v>
      </c>
      <c r="E71" s="418"/>
      <c r="F71" s="369"/>
    </row>
    <row r="72" spans="1:18" ht="13.5">
      <c r="A72" s="46"/>
      <c r="B72" s="387" t="s">
        <v>1</v>
      </c>
      <c r="C72" s="73"/>
      <c r="D72" s="73"/>
      <c r="E72" s="73"/>
    </row>
    <row r="73" spans="1:18" ht="13.5">
      <c r="A73" s="46"/>
      <c r="B73" s="11"/>
    </row>
    <row r="74" spans="1:18" ht="13.5">
      <c r="A74" s="46"/>
      <c r="B74" s="11"/>
    </row>
    <row r="75" spans="1:18" ht="13.5">
      <c r="A75" s="46"/>
      <c r="B75" s="11"/>
    </row>
    <row r="76" spans="1:18" ht="13.5">
      <c r="A76" s="46"/>
      <c r="B76" s="11"/>
    </row>
    <row r="77" spans="1:18" ht="13.5">
      <c r="A77" s="46"/>
      <c r="B77" s="11"/>
    </row>
    <row r="78" spans="1:18" ht="13.5">
      <c r="A78" s="46"/>
      <c r="B78" s="11"/>
    </row>
    <row r="79" spans="1:18" ht="13.5">
      <c r="A79" s="46"/>
      <c r="B79" s="11"/>
    </row>
    <row r="80" spans="1:18" ht="13.5">
      <c r="A80" s="46"/>
      <c r="B80" s="11"/>
    </row>
    <row r="81" spans="1:2" ht="13.5">
      <c r="A81" s="46"/>
      <c r="B81" s="11"/>
    </row>
    <row r="82" spans="1:2" ht="13.5">
      <c r="A82" s="46"/>
      <c r="B82" s="11"/>
    </row>
    <row r="83" spans="1:2" ht="13.5">
      <c r="A83" s="46"/>
      <c r="B83" s="11"/>
    </row>
    <row r="84" spans="1:2" ht="13.5">
      <c r="A84" s="46"/>
      <c r="B84" s="11"/>
    </row>
    <row r="85" spans="1:2" ht="13.5">
      <c r="A85" s="46"/>
      <c r="B85" s="11"/>
    </row>
    <row r="86" spans="1:2" ht="13.5">
      <c r="A86" s="46"/>
      <c r="B86" s="11"/>
    </row>
    <row r="87" spans="1:2" ht="13.5">
      <c r="A87" s="46"/>
      <c r="B87" s="11"/>
    </row>
    <row r="88" spans="1:2" ht="13.5">
      <c r="A88" s="46"/>
      <c r="B88" s="11"/>
    </row>
    <row r="89" spans="1:2" ht="13.5">
      <c r="A89" s="46"/>
      <c r="B89" s="11"/>
    </row>
    <row r="90" spans="1:2" ht="13.5">
      <c r="A90" s="46"/>
      <c r="B90" s="11"/>
    </row>
  </sheetData>
  <mergeCells count="3">
    <mergeCell ref="A3:F3"/>
    <mergeCell ref="A2:F2"/>
    <mergeCell ref="A1:F1"/>
  </mergeCells>
  <pageMargins left="0.25" right="0.25" top="0.23" bottom="0.26" header="0.2" footer="0.2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58" zoomScale="85" zoomScaleNormal="100" zoomScaleSheetLayoutView="85" workbookViewId="0">
      <selection activeCell="D70" sqref="D70"/>
    </sheetView>
  </sheetViews>
  <sheetFormatPr defaultRowHeight="12.75"/>
  <cols>
    <col min="1" max="1" width="4.5703125" customWidth="1"/>
    <col min="2" max="2" width="65.85546875" customWidth="1"/>
    <col min="3" max="5" width="13" customWidth="1"/>
    <col min="6" max="6" width="26.28515625" customWidth="1"/>
  </cols>
  <sheetData>
    <row r="1" spans="1:20" ht="20.25">
      <c r="A1" s="471" t="s">
        <v>77</v>
      </c>
      <c r="B1" s="471"/>
      <c r="C1" s="471"/>
      <c r="D1" s="471"/>
      <c r="E1" s="471"/>
      <c r="F1" s="471"/>
    </row>
    <row r="2" spans="1:20" ht="20.25">
      <c r="A2" s="466" t="str">
        <f>+'Ekamut-caxs'!A13:D13</f>
        <v xml:space="preserve">«Երևանի հ․156 մսուր-մանկապարտեզ» ՀՈԱԿ-ի </v>
      </c>
      <c r="B2" s="466"/>
      <c r="C2" s="466"/>
      <c r="D2" s="466"/>
      <c r="E2" s="466"/>
      <c r="F2" s="466"/>
      <c r="G2" s="43"/>
      <c r="H2" s="2"/>
      <c r="I2" s="47"/>
      <c r="J2" s="47"/>
      <c r="K2" s="47"/>
      <c r="L2" s="47"/>
      <c r="M2" s="47"/>
      <c r="N2" s="53"/>
      <c r="O2" s="53"/>
      <c r="P2" s="53"/>
      <c r="Q2" s="53"/>
      <c r="R2" s="53"/>
      <c r="S2" s="53"/>
      <c r="T2" s="53"/>
    </row>
    <row r="3" spans="1:20" ht="17.25">
      <c r="A3" s="470" t="s">
        <v>291</v>
      </c>
      <c r="B3" s="470"/>
      <c r="C3" s="470"/>
      <c r="D3" s="470"/>
      <c r="E3" s="470"/>
      <c r="F3" s="470"/>
      <c r="G3" s="58"/>
      <c r="H3" s="48"/>
      <c r="I3" s="48"/>
      <c r="J3" s="48"/>
      <c r="K3" s="48"/>
      <c r="L3" s="48"/>
    </row>
    <row r="4" spans="1:20" ht="17.25">
      <c r="A4" s="5"/>
      <c r="B4" s="163"/>
      <c r="F4" s="6" t="s">
        <v>42</v>
      </c>
      <c r="G4" s="59"/>
      <c r="H4" s="47"/>
      <c r="I4" s="47"/>
      <c r="J4" s="47"/>
      <c r="K4" s="47"/>
      <c r="L4" s="47"/>
      <c r="M4" s="47"/>
      <c r="N4" s="53"/>
      <c r="O4" s="53"/>
      <c r="P4" s="53"/>
      <c r="Q4" s="53"/>
      <c r="R4" s="53"/>
      <c r="S4" s="53"/>
      <c r="T4" s="53"/>
    </row>
    <row r="5" spans="1:20" ht="66" customHeight="1">
      <c r="A5" s="34" t="s">
        <v>3</v>
      </c>
      <c r="B5" s="36" t="s">
        <v>30</v>
      </c>
      <c r="C5" s="107" t="s">
        <v>265</v>
      </c>
      <c r="D5" s="107" t="s">
        <v>266</v>
      </c>
      <c r="E5" s="35" t="s">
        <v>49</v>
      </c>
      <c r="F5" s="129" t="str">
        <f>+'Ekamutneri hamematakan'!F5</f>
        <v>Ծանոթություն նախատեսվող ցուցանիշների վերաբերյալ</v>
      </c>
      <c r="G5" s="9"/>
      <c r="H5" s="452" t="s">
        <v>204</v>
      </c>
      <c r="I5" s="49"/>
      <c r="J5" s="49"/>
      <c r="K5" s="49"/>
      <c r="L5" s="49"/>
      <c r="M5" s="49"/>
      <c r="N5" s="54"/>
      <c r="O5" s="54"/>
      <c r="P5" s="54"/>
      <c r="Q5" s="54"/>
      <c r="R5" s="54"/>
      <c r="S5" s="54"/>
      <c r="T5" s="54"/>
    </row>
    <row r="6" spans="1:20" ht="34.5">
      <c r="A6" s="7" t="s">
        <v>7</v>
      </c>
      <c r="B6" s="348" t="s">
        <v>31</v>
      </c>
      <c r="C6" s="111">
        <v>5221.5000000000291</v>
      </c>
      <c r="D6" s="111">
        <f>+C6</f>
        <v>5221.5000000000291</v>
      </c>
      <c r="E6" s="116">
        <f t="shared" ref="E6:E69" si="0">D6-C6</f>
        <v>0</v>
      </c>
      <c r="F6" s="111"/>
      <c r="G6" s="59"/>
      <c r="H6" s="47"/>
      <c r="I6" s="47"/>
      <c r="J6" s="47"/>
      <c r="K6" s="47"/>
      <c r="L6" s="47"/>
      <c r="M6" s="47"/>
      <c r="N6" s="53"/>
      <c r="O6" s="53"/>
      <c r="P6" s="53"/>
      <c r="Q6" s="53"/>
      <c r="R6" s="53"/>
      <c r="S6" s="53"/>
      <c r="T6" s="53"/>
    </row>
    <row r="7" spans="1:20" ht="34.5">
      <c r="A7" s="7" t="s">
        <v>10</v>
      </c>
      <c r="B7" s="348" t="s">
        <v>78</v>
      </c>
      <c r="C7" s="111">
        <f>SUM(C8:C9,C12,C16:C21)</f>
        <v>71955.5</v>
      </c>
      <c r="D7" s="116">
        <f>SUM(D8:D9,D12,D16:D21)</f>
        <v>45251.577999999994</v>
      </c>
      <c r="E7" s="116">
        <f>D7-C7</f>
        <v>-26703.922000000006</v>
      </c>
      <c r="F7" s="111"/>
      <c r="G7" s="59"/>
      <c r="H7" s="47"/>
      <c r="I7" s="47"/>
      <c r="J7" s="47"/>
      <c r="K7" s="47"/>
      <c r="L7" s="47"/>
      <c r="M7" s="47"/>
      <c r="N7" s="53"/>
      <c r="O7" s="53"/>
      <c r="P7" s="53"/>
      <c r="Q7" s="53"/>
      <c r="R7" s="53"/>
      <c r="S7" s="53"/>
      <c r="T7" s="53"/>
    </row>
    <row r="8" spans="1:20" ht="17.25">
      <c r="A8" s="26">
        <v>1</v>
      </c>
      <c r="B8" s="195" t="str">
        <f>+'Dramakan hosqer'!B21</f>
        <v>Սուբսիդիայից</v>
      </c>
      <c r="C8" s="114">
        <v>69322.899999999994</v>
      </c>
      <c r="D8" s="115">
        <f>+'Dramakan hosqer'!C21</f>
        <v>43176.5</v>
      </c>
      <c r="E8" s="115">
        <f>D8-C8</f>
        <v>-26146.399999999994</v>
      </c>
      <c r="F8" s="114"/>
      <c r="G8" s="41"/>
      <c r="H8" s="50"/>
      <c r="I8" s="50"/>
      <c r="J8" s="50"/>
      <c r="K8" s="50"/>
      <c r="L8" s="50"/>
      <c r="M8" s="50"/>
      <c r="N8" s="55"/>
      <c r="O8" s="55"/>
      <c r="P8" s="55"/>
      <c r="Q8" s="55"/>
      <c r="R8" s="55"/>
      <c r="S8" s="55"/>
      <c r="T8" s="55"/>
    </row>
    <row r="9" spans="1:20" ht="17.25">
      <c r="A9" s="26">
        <f>+A8+1</f>
        <v>2</v>
      </c>
      <c r="B9" s="195" t="str">
        <f>+'Dramakan hosqer'!B22</f>
        <v>Այլ նպաստներ բյուջեից, որից՝</v>
      </c>
      <c r="C9" s="114">
        <f>SUM(C10:C11)</f>
        <v>72</v>
      </c>
      <c r="D9" s="115">
        <f>SUM(D10:D11)</f>
        <v>83.2</v>
      </c>
      <c r="E9" s="115">
        <f t="shared" ref="E9:E16" si="1">D9-C9</f>
        <v>11.200000000000003</v>
      </c>
      <c r="F9" s="114"/>
      <c r="G9" s="41"/>
      <c r="H9" s="50"/>
      <c r="I9" s="50"/>
      <c r="J9" s="50"/>
      <c r="K9" s="50"/>
      <c r="L9" s="50"/>
      <c r="M9" s="50"/>
      <c r="N9" s="55"/>
      <c r="O9" s="55"/>
      <c r="P9" s="55"/>
      <c r="Q9" s="55"/>
      <c r="R9" s="55"/>
      <c r="S9" s="55"/>
      <c r="T9" s="55"/>
    </row>
    <row r="10" spans="1:20" ht="17.25">
      <c r="A10" s="319">
        <f>+A9+0.1</f>
        <v>2.1</v>
      </c>
      <c r="B10" s="320" t="str">
        <f>+'Dramakan hosqer'!B23</f>
        <v>վերապատրաստման գծով</v>
      </c>
      <c r="C10" s="321">
        <v>72</v>
      </c>
      <c r="D10" s="322">
        <f>+'Dramakan hosqer'!C23</f>
        <v>83.2</v>
      </c>
      <c r="E10" s="323">
        <f t="shared" si="1"/>
        <v>11.200000000000003</v>
      </c>
      <c r="F10" s="324"/>
      <c r="G10" s="325"/>
      <c r="H10" s="311"/>
      <c r="I10" s="311"/>
      <c r="J10" s="311"/>
      <c r="K10" s="311"/>
      <c r="L10" s="311"/>
      <c r="M10" s="311"/>
      <c r="N10" s="326"/>
      <c r="O10" s="326"/>
      <c r="P10" s="326"/>
      <c r="Q10" s="326"/>
      <c r="R10" s="326"/>
      <c r="S10" s="326"/>
      <c r="T10" s="326"/>
    </row>
    <row r="11" spans="1:20" ht="17.25">
      <c r="A11" s="319">
        <f>+A10+0.1</f>
        <v>2.2000000000000002</v>
      </c>
      <c r="B11" s="320" t="str">
        <f>+'Dramakan hosqer'!B24</f>
        <v>կամավոր ատեստավորման գծով</v>
      </c>
      <c r="C11" s="321"/>
      <c r="D11" s="322">
        <f>+'Dramakan hosqer'!C24</f>
        <v>0</v>
      </c>
      <c r="E11" s="323">
        <f t="shared" si="1"/>
        <v>0</v>
      </c>
      <c r="F11" s="324"/>
      <c r="G11" s="325"/>
      <c r="H11" s="311"/>
      <c r="I11" s="311"/>
      <c r="J11" s="311"/>
      <c r="K11" s="311"/>
      <c r="L11" s="311"/>
      <c r="M11" s="311"/>
      <c r="N11" s="326"/>
      <c r="O11" s="326"/>
      <c r="P11" s="326"/>
      <c r="Q11" s="326"/>
      <c r="R11" s="326"/>
      <c r="S11" s="326"/>
      <c r="T11" s="326"/>
    </row>
    <row r="12" spans="1:20" ht="17.25">
      <c r="A12" s="26">
        <f>+A9+1</f>
        <v>3</v>
      </c>
      <c r="B12" s="195" t="str">
        <f>+'Dramakan hosqer'!B25</f>
        <v>Դրամաշնորհներ բյուջեից, որից՝</v>
      </c>
      <c r="C12" s="114">
        <f>SUM(C13:C15)</f>
        <v>2520.6000000000004</v>
      </c>
      <c r="D12" s="115">
        <f>SUM(D13:D15)</f>
        <v>1956.8779999999999</v>
      </c>
      <c r="E12" s="115">
        <f t="shared" si="1"/>
        <v>-563.72200000000043</v>
      </c>
      <c r="F12" s="114"/>
      <c r="G12" s="41"/>
      <c r="H12" s="50"/>
      <c r="I12" s="50"/>
      <c r="J12" s="50"/>
      <c r="K12" s="50"/>
      <c r="L12" s="50"/>
      <c r="M12" s="50"/>
      <c r="N12" s="55"/>
      <c r="O12" s="55"/>
      <c r="P12" s="55"/>
      <c r="Q12" s="55"/>
      <c r="R12" s="55"/>
      <c r="S12" s="55"/>
      <c r="T12" s="55"/>
    </row>
    <row r="13" spans="1:20" ht="27">
      <c r="A13" s="319">
        <f>+A12+0.1</f>
        <v>3.1</v>
      </c>
      <c r="B13" s="320" t="str">
        <f>+'Dramakan hosqer'!B26</f>
        <v>կրթության առանձնահատուկ պայմանների կարիք ունեցող երեխաների գծով</v>
      </c>
      <c r="C13" s="321">
        <v>691.2</v>
      </c>
      <c r="D13" s="322">
        <f>+'Dramakan hosqer'!C26</f>
        <v>795.77800000000002</v>
      </c>
      <c r="E13" s="323">
        <f t="shared" si="1"/>
        <v>104.57799999999997</v>
      </c>
      <c r="F13" s="324"/>
      <c r="G13" s="325"/>
      <c r="H13" s="311"/>
      <c r="I13" s="311"/>
      <c r="J13" s="311"/>
      <c r="K13" s="311"/>
      <c r="L13" s="311"/>
      <c r="M13" s="311"/>
      <c r="N13" s="326"/>
      <c r="O13" s="326"/>
      <c r="P13" s="326"/>
      <c r="Q13" s="326"/>
      <c r="R13" s="326"/>
      <c r="S13" s="326"/>
      <c r="T13" s="326"/>
    </row>
    <row r="14" spans="1:20" ht="17.25">
      <c r="A14" s="319">
        <f>+A13+0.1</f>
        <v>3.2</v>
      </c>
      <c r="B14" s="320" t="str">
        <f>+'Dramakan hosqer'!B27</f>
        <v>զինծառայողների երեխաների գծով</v>
      </c>
      <c r="C14" s="321">
        <v>1829.4</v>
      </c>
      <c r="D14" s="322">
        <f>+'Dramakan hosqer'!C27</f>
        <v>1161.0999999999999</v>
      </c>
      <c r="E14" s="323">
        <f t="shared" si="1"/>
        <v>-668.30000000000018</v>
      </c>
      <c r="F14" s="324"/>
      <c r="G14" s="325"/>
      <c r="H14" s="311"/>
      <c r="I14" s="311"/>
      <c r="J14" s="311"/>
      <c r="K14" s="311"/>
      <c r="L14" s="311"/>
      <c r="M14" s="311"/>
      <c r="N14" s="326"/>
      <c r="O14" s="326"/>
      <c r="P14" s="326"/>
      <c r="Q14" s="326"/>
      <c r="R14" s="326"/>
      <c r="S14" s="326"/>
      <c r="T14" s="326"/>
    </row>
    <row r="15" spans="1:20" ht="17.25">
      <c r="A15" s="319">
        <f>+A14+0.1</f>
        <v>3.3000000000000003</v>
      </c>
      <c r="B15" s="320" t="str">
        <f>+'Dramakan hosqer'!B28</f>
        <v>հիմնական միջոցների ձեռքբերման գծով</v>
      </c>
      <c r="C15" s="321"/>
      <c r="D15" s="322">
        <f>+'Dramakan hosqer'!C28</f>
        <v>0</v>
      </c>
      <c r="E15" s="323">
        <f t="shared" si="1"/>
        <v>0</v>
      </c>
      <c r="F15" s="324"/>
      <c r="G15" s="325"/>
      <c r="H15" s="311"/>
      <c r="I15" s="311"/>
      <c r="J15" s="311"/>
      <c r="K15" s="311"/>
      <c r="L15" s="311"/>
      <c r="M15" s="311"/>
      <c r="N15" s="326"/>
      <c r="O15" s="326"/>
      <c r="P15" s="326"/>
      <c r="Q15" s="326"/>
      <c r="R15" s="326"/>
      <c r="S15" s="326"/>
      <c r="T15" s="326"/>
    </row>
    <row r="16" spans="1:20" ht="17.25">
      <c r="A16" s="26">
        <f>+A12+1</f>
        <v>4</v>
      </c>
      <c r="B16" s="195" t="str">
        <f>+'Dramakan hosqer'!B29</f>
        <v xml:space="preserve">Վճարովի ծառայություններից </v>
      </c>
      <c r="C16" s="114"/>
      <c r="D16" s="115">
        <f>+'Dramakan hosqer'!C29</f>
        <v>0</v>
      </c>
      <c r="E16" s="115">
        <f t="shared" si="1"/>
        <v>0</v>
      </c>
      <c r="F16" s="114"/>
      <c r="G16" s="41"/>
      <c r="H16" s="50"/>
      <c r="I16" s="50"/>
      <c r="J16" s="50"/>
      <c r="K16" s="50"/>
      <c r="L16" s="50"/>
      <c r="M16" s="50"/>
      <c r="N16" s="55"/>
      <c r="O16" s="55"/>
      <c r="P16" s="55"/>
      <c r="Q16" s="55"/>
      <c r="R16" s="55"/>
      <c r="S16" s="55"/>
      <c r="T16" s="55"/>
    </row>
    <row r="17" spans="1:20" ht="17.25">
      <c r="A17" s="26">
        <f>+A16+1</f>
        <v>5</v>
      </c>
      <c r="B17" s="195" t="str">
        <f>+'Dramakan hosqer'!B30</f>
        <v>Սպասարկման և կոմունալ համավճարներից</v>
      </c>
      <c r="C17" s="114"/>
      <c r="D17" s="115">
        <f>+'Dramakan hosqer'!C30</f>
        <v>0</v>
      </c>
      <c r="E17" s="115">
        <f t="shared" si="0"/>
        <v>0</v>
      </c>
      <c r="F17" s="114"/>
      <c r="G17" s="41"/>
      <c r="H17" s="50"/>
      <c r="I17" s="50"/>
      <c r="J17" s="50"/>
      <c r="K17" s="50"/>
      <c r="L17" s="50"/>
      <c r="M17" s="50"/>
      <c r="N17" s="55"/>
      <c r="O17" s="55"/>
      <c r="P17" s="55"/>
      <c r="Q17" s="55"/>
      <c r="R17" s="55"/>
      <c r="S17" s="55"/>
      <c r="T17" s="55"/>
    </row>
    <row r="18" spans="1:20" ht="17.25">
      <c r="A18" s="26">
        <f>+A17+1</f>
        <v>6</v>
      </c>
      <c r="B18" s="195" t="str">
        <f>+'Dramakan hosqer'!B31</f>
        <v>Ֆինանսական օգնությունից (օգնիր մանկապարտեզիդ)</v>
      </c>
      <c r="C18" s="114"/>
      <c r="D18" s="115">
        <f>+'Dramakan hosqer'!C31</f>
        <v>0</v>
      </c>
      <c r="E18" s="115">
        <f t="shared" si="0"/>
        <v>0</v>
      </c>
      <c r="F18" s="114"/>
      <c r="G18" s="41"/>
      <c r="H18" s="50"/>
      <c r="I18" s="50"/>
      <c r="J18" s="50"/>
      <c r="K18" s="50"/>
      <c r="L18" s="50"/>
      <c r="M18" s="50"/>
      <c r="N18" s="55"/>
      <c r="O18" s="55"/>
      <c r="P18" s="55"/>
      <c r="Q18" s="55"/>
      <c r="R18" s="55"/>
      <c r="S18" s="55"/>
      <c r="T18" s="55"/>
    </row>
    <row r="19" spans="1:20" ht="17.25">
      <c r="A19" s="26">
        <f>+A18+1</f>
        <v>7</v>
      </c>
      <c r="B19" s="195" t="str">
        <f>+'Dramakan hosqer'!B32</f>
        <v>Դեբիտորական պարտքերից</v>
      </c>
      <c r="C19" s="114"/>
      <c r="D19" s="115">
        <f>+'Dramakan hosqer'!C32</f>
        <v>0</v>
      </c>
      <c r="E19" s="115">
        <f t="shared" si="0"/>
        <v>0</v>
      </c>
      <c r="F19" s="114"/>
      <c r="G19" s="41"/>
      <c r="H19" s="50"/>
      <c r="I19" s="50"/>
      <c r="J19" s="50"/>
      <c r="K19" s="50"/>
      <c r="L19" s="50"/>
      <c r="M19" s="50"/>
      <c r="N19" s="55"/>
      <c r="O19" s="55"/>
      <c r="P19" s="55"/>
      <c r="Q19" s="55"/>
      <c r="R19" s="55"/>
      <c r="S19" s="55"/>
      <c r="T19" s="55"/>
    </row>
    <row r="20" spans="1:20" ht="17.25">
      <c r="A20" s="26">
        <f>+A19+1</f>
        <v>8</v>
      </c>
      <c r="B20" s="195" t="str">
        <f>+'Dramakan hosqer'!B33</f>
        <v>Բանկի տոկոսից</v>
      </c>
      <c r="C20" s="114">
        <v>40</v>
      </c>
      <c r="D20" s="115">
        <f>+'Dramakan hosqer'!C33</f>
        <v>35</v>
      </c>
      <c r="E20" s="115">
        <f>D20-C20</f>
        <v>-5</v>
      </c>
      <c r="F20" s="114"/>
      <c r="G20" s="41"/>
      <c r="H20" s="50"/>
      <c r="I20" s="50"/>
      <c r="J20" s="50"/>
      <c r="K20" s="50"/>
      <c r="L20" s="50"/>
      <c r="M20" s="50"/>
      <c r="N20" s="55"/>
      <c r="O20" s="55"/>
      <c r="P20" s="55"/>
      <c r="Q20" s="55"/>
      <c r="R20" s="55"/>
      <c r="S20" s="55"/>
      <c r="T20" s="55"/>
    </row>
    <row r="21" spans="1:20" ht="17.25">
      <c r="A21" s="26">
        <f>+A20+1</f>
        <v>9</v>
      </c>
      <c r="B21" s="195" t="str">
        <f>+'Dramakan hosqer'!B35</f>
        <v>Այլ եկամուտներ</v>
      </c>
      <c r="C21" s="114"/>
      <c r="D21" s="115">
        <f>+'Dramakan hosqer'!C35</f>
        <v>0</v>
      </c>
      <c r="E21" s="115">
        <f>D21-C21</f>
        <v>0</v>
      </c>
      <c r="F21" s="114"/>
      <c r="G21" s="41" t="s">
        <v>305</v>
      </c>
      <c r="H21" s="50"/>
      <c r="I21" s="50"/>
      <c r="J21" s="50"/>
      <c r="K21" s="50"/>
      <c r="L21" s="50"/>
      <c r="M21" s="50"/>
      <c r="N21" s="55"/>
      <c r="O21" s="55"/>
      <c r="P21" s="55"/>
      <c r="Q21" s="55"/>
      <c r="R21" s="55"/>
      <c r="S21" s="55"/>
      <c r="T21" s="55"/>
    </row>
    <row r="22" spans="1:20" ht="34.5">
      <c r="A22" s="7" t="s">
        <v>33</v>
      </c>
      <c r="B22" s="348" t="s">
        <v>79</v>
      </c>
      <c r="C22" s="111">
        <f>+C23+C68+C80</f>
        <v>72689.000000000029</v>
      </c>
      <c r="D22" s="116">
        <f>+D23+D68+D80</f>
        <v>48617.299999999996</v>
      </c>
      <c r="E22" s="116">
        <f t="shared" si="0"/>
        <v>-24071.700000000033</v>
      </c>
      <c r="F22" s="111"/>
      <c r="G22" s="59"/>
      <c r="H22" s="47"/>
      <c r="I22" s="47"/>
      <c r="J22" s="47"/>
      <c r="K22" s="47"/>
      <c r="L22" s="47"/>
      <c r="M22" s="47"/>
      <c r="N22" s="53"/>
      <c r="O22" s="53"/>
      <c r="P22" s="53"/>
      <c r="Q22" s="53"/>
      <c r="R22" s="53"/>
      <c r="S22" s="53"/>
      <c r="T22" s="53"/>
    </row>
    <row r="23" spans="1:20" ht="17.25">
      <c r="A23" s="8" t="s">
        <v>53</v>
      </c>
      <c r="B23" s="348" t="s">
        <v>56</v>
      </c>
      <c r="C23" s="111">
        <f>SUM(C24,C27:C33,C37:C62,C66:C67)</f>
        <v>72354.700000000026</v>
      </c>
      <c r="D23" s="116">
        <f>SUM(D24,D27:D33,D37:D62,D66:D67)</f>
        <v>45650.899999999994</v>
      </c>
      <c r="E23" s="116">
        <f t="shared" si="0"/>
        <v>-26703.800000000032</v>
      </c>
      <c r="F23" s="111"/>
      <c r="G23" s="59"/>
      <c r="H23" s="47"/>
      <c r="I23" s="47"/>
      <c r="J23" s="47"/>
      <c r="K23" s="47"/>
      <c r="L23" s="47"/>
      <c r="M23" s="47"/>
      <c r="N23" s="53"/>
      <c r="O23" s="53"/>
      <c r="P23" s="53"/>
      <c r="Q23" s="53"/>
      <c r="R23" s="53"/>
      <c r="S23" s="53"/>
      <c r="T23" s="53"/>
    </row>
    <row r="24" spans="1:20" ht="17.25">
      <c r="A24" s="26">
        <v>1</v>
      </c>
      <c r="B24" s="195" t="str">
        <f>+'Dramakan hosqer'!B38</f>
        <v>Աշխատավարձի գծով, որից՝</v>
      </c>
      <c r="C24" s="114">
        <v>53922.6</v>
      </c>
      <c r="D24" s="115">
        <f>+'Dramakan hosqer'!C38</f>
        <v>39979.4</v>
      </c>
      <c r="E24" s="115">
        <f t="shared" si="0"/>
        <v>-13943.199999999997</v>
      </c>
      <c r="F24" s="114"/>
      <c r="G24" s="41"/>
      <c r="H24" s="50"/>
      <c r="I24" s="50"/>
      <c r="J24" s="50"/>
      <c r="K24" s="50"/>
      <c r="L24" s="50"/>
      <c r="M24" s="50"/>
      <c r="N24" s="55"/>
      <c r="O24" s="55"/>
      <c r="P24" s="55"/>
      <c r="Q24" s="55"/>
      <c r="R24" s="55"/>
      <c r="S24" s="55"/>
      <c r="T24" s="55"/>
    </row>
    <row r="25" spans="1:20" ht="17.25">
      <c r="A25" s="319">
        <f>+A24+0.1</f>
        <v>1.1000000000000001</v>
      </c>
      <c r="B25" s="320" t="str">
        <f>+'Dramakan hosqer'!B39</f>
        <v>վճարովի ծառայության գծով</v>
      </c>
      <c r="C25" s="321">
        <v>0</v>
      </c>
      <c r="D25" s="322">
        <f>+'Dramakan hosqer'!C39</f>
        <v>0</v>
      </c>
      <c r="E25" s="323">
        <f t="shared" si="0"/>
        <v>0</v>
      </c>
      <c r="F25" s="324"/>
      <c r="G25" s="325"/>
      <c r="H25" s="311"/>
      <c r="I25" s="311"/>
      <c r="J25" s="311"/>
      <c r="K25" s="311"/>
      <c r="L25" s="311"/>
      <c r="M25" s="311"/>
      <c r="N25" s="326"/>
      <c r="O25" s="326"/>
      <c r="P25" s="326"/>
      <c r="Q25" s="326"/>
      <c r="R25" s="326"/>
      <c r="S25" s="326"/>
      <c r="T25" s="326"/>
    </row>
    <row r="26" spans="1:20" ht="17.25">
      <c r="A26" s="319">
        <f>+A25+0.1</f>
        <v>1.2000000000000002</v>
      </c>
      <c r="B26" s="320" t="str">
        <f>+'Dramakan hosqer'!B40</f>
        <v>պարգևատրման գծով</v>
      </c>
      <c r="C26" s="321">
        <v>0</v>
      </c>
      <c r="D26" s="322">
        <f>+'Dramakan hosqer'!C40</f>
        <v>841.7</v>
      </c>
      <c r="E26" s="323">
        <f t="shared" si="0"/>
        <v>841.7</v>
      </c>
      <c r="F26" s="324"/>
      <c r="G26" s="325"/>
      <c r="H26" s="311"/>
      <c r="I26" s="311"/>
      <c r="J26" s="311"/>
      <c r="K26" s="311"/>
      <c r="L26" s="311"/>
      <c r="M26" s="311"/>
      <c r="N26" s="326"/>
      <c r="O26" s="326"/>
      <c r="P26" s="326"/>
      <c r="Q26" s="326"/>
      <c r="R26" s="326"/>
      <c r="S26" s="326"/>
      <c r="T26" s="326"/>
    </row>
    <row r="27" spans="1:20" ht="17.25">
      <c r="A27" s="26">
        <f>+A24+1</f>
        <v>2</v>
      </c>
      <c r="B27" s="195" t="str">
        <f>+'Dramakan hosqer'!B41</f>
        <v>Սննդի գծով</v>
      </c>
      <c r="C27" s="114">
        <v>12668.9</v>
      </c>
      <c r="D27" s="115">
        <f>+'Dramakan hosqer'!C41</f>
        <v>2484.1</v>
      </c>
      <c r="E27" s="115">
        <f t="shared" si="0"/>
        <v>-10184.799999999999</v>
      </c>
      <c r="F27" s="114"/>
      <c r="G27" s="41"/>
      <c r="H27" s="50"/>
      <c r="I27" s="50"/>
      <c r="J27" s="50"/>
      <c r="K27" s="50"/>
      <c r="L27" s="50"/>
      <c r="M27" s="50"/>
      <c r="N27" s="55"/>
      <c r="O27" s="55"/>
      <c r="P27" s="55"/>
      <c r="Q27" s="55"/>
      <c r="R27" s="55"/>
      <c r="S27" s="55"/>
      <c r="T27" s="55"/>
    </row>
    <row r="28" spans="1:20" ht="17.25">
      <c r="A28" s="26">
        <f t="shared" ref="A28:A33" si="2">+A27+1</f>
        <v>3</v>
      </c>
      <c r="B28" s="195" t="str">
        <f>+'Dramakan hosqer'!B42</f>
        <v>Ջեռուցման գծով</v>
      </c>
      <c r="C28" s="114">
        <v>1058.5999999999999</v>
      </c>
      <c r="D28" s="115">
        <f>+'Dramakan hosqer'!C42</f>
        <v>970.4</v>
      </c>
      <c r="E28" s="115">
        <f t="shared" si="0"/>
        <v>-88.199999999999932</v>
      </c>
      <c r="F28" s="114"/>
      <c r="G28" s="41"/>
      <c r="H28" s="50"/>
      <c r="I28" s="50"/>
      <c r="J28" s="50"/>
      <c r="K28" s="50"/>
      <c r="L28" s="50"/>
      <c r="M28" s="50"/>
      <c r="N28" s="55"/>
      <c r="O28" s="55"/>
      <c r="P28" s="55"/>
      <c r="Q28" s="55"/>
      <c r="R28" s="55"/>
      <c r="S28" s="55"/>
      <c r="T28" s="55"/>
    </row>
    <row r="29" spans="1:20" ht="17.25">
      <c r="A29" s="26">
        <f t="shared" si="2"/>
        <v>4</v>
      </c>
      <c r="B29" s="195" t="str">
        <f>+'Dramakan hosqer'!B43</f>
        <v>Էլեկտրաէներգիայի գծով</v>
      </c>
      <c r="C29" s="114">
        <v>577.1</v>
      </c>
      <c r="D29" s="115">
        <f>+'Dramakan hosqer'!C43</f>
        <v>336.8</v>
      </c>
      <c r="E29" s="115">
        <f t="shared" si="0"/>
        <v>-240.3</v>
      </c>
      <c r="F29" s="114"/>
      <c r="G29" s="41"/>
      <c r="H29" s="50"/>
      <c r="I29" s="50"/>
      <c r="J29" s="50"/>
      <c r="K29" s="50"/>
      <c r="L29" s="50"/>
      <c r="M29" s="50"/>
      <c r="N29" s="55"/>
      <c r="O29" s="55"/>
      <c r="P29" s="55"/>
      <c r="Q29" s="55"/>
      <c r="R29" s="55"/>
      <c r="S29" s="55"/>
      <c r="T29" s="55"/>
    </row>
    <row r="30" spans="1:20" ht="17.25">
      <c r="A30" s="26">
        <f t="shared" si="2"/>
        <v>5</v>
      </c>
      <c r="B30" s="195" t="str">
        <f>+'Dramakan hosqer'!B44</f>
        <v>Ջրմուղ-կոյուղու գծով</v>
      </c>
      <c r="C30" s="114">
        <v>359</v>
      </c>
      <c r="D30" s="115">
        <f>+'Dramakan hosqer'!C44</f>
        <v>60.5</v>
      </c>
      <c r="E30" s="115">
        <f t="shared" si="0"/>
        <v>-298.5</v>
      </c>
      <c r="F30" s="114"/>
      <c r="G30" s="41"/>
      <c r="H30" s="50"/>
      <c r="I30" s="50"/>
      <c r="J30" s="50"/>
      <c r="K30" s="50"/>
      <c r="L30" s="50"/>
      <c r="M30" s="50"/>
      <c r="N30" s="55"/>
      <c r="O30" s="55"/>
      <c r="P30" s="55"/>
      <c r="Q30" s="55"/>
      <c r="R30" s="55"/>
      <c r="S30" s="55"/>
      <c r="T30" s="55"/>
    </row>
    <row r="31" spans="1:20" ht="17.25">
      <c r="A31" s="26">
        <f t="shared" si="2"/>
        <v>6</v>
      </c>
      <c r="B31" s="195" t="str">
        <f>+'Dramakan hosqer'!B45</f>
        <v>Աղբահանության գծով</v>
      </c>
      <c r="C31" s="114">
        <v>37.799999999999997</v>
      </c>
      <c r="D31" s="115">
        <f>+'Dramakan hosqer'!C45</f>
        <v>9.5</v>
      </c>
      <c r="E31" s="115">
        <f t="shared" si="0"/>
        <v>-28.299999999999997</v>
      </c>
      <c r="F31" s="114"/>
      <c r="G31" s="41"/>
      <c r="H31" s="50"/>
      <c r="I31" s="50"/>
      <c r="J31" s="50"/>
      <c r="K31" s="50"/>
      <c r="L31" s="50"/>
      <c r="M31" s="50"/>
      <c r="N31" s="55"/>
      <c r="O31" s="55"/>
      <c r="P31" s="55"/>
      <c r="Q31" s="55"/>
      <c r="R31" s="55"/>
      <c r="S31" s="55"/>
      <c r="T31" s="55"/>
    </row>
    <row r="32" spans="1:20" ht="17.25">
      <c r="A32" s="26">
        <f t="shared" si="2"/>
        <v>7</v>
      </c>
      <c r="B32" s="195" t="str">
        <f>+'Dramakan hosqer'!B46</f>
        <v>Ախտաբանության գծով</v>
      </c>
      <c r="C32" s="114">
        <v>36</v>
      </c>
      <c r="D32" s="115">
        <f>+'Dramakan hosqer'!C46</f>
        <v>4</v>
      </c>
      <c r="E32" s="115">
        <f t="shared" si="0"/>
        <v>-32</v>
      </c>
      <c r="F32" s="114"/>
      <c r="G32" s="41"/>
      <c r="H32" s="50"/>
      <c r="I32" s="50"/>
      <c r="J32" s="50"/>
      <c r="K32" s="50"/>
      <c r="L32" s="50"/>
      <c r="M32" s="50"/>
      <c r="N32" s="55"/>
      <c r="O32" s="55"/>
      <c r="P32" s="55"/>
      <c r="Q32" s="55"/>
      <c r="R32" s="55"/>
      <c r="S32" s="55"/>
      <c r="T32" s="55"/>
    </row>
    <row r="33" spans="1:20" ht="17.25">
      <c r="A33" s="26">
        <f t="shared" si="2"/>
        <v>8</v>
      </c>
      <c r="B33" s="195" t="str">
        <f>+'Dramakan hosqer'!B47</f>
        <v>Կապի գծով, այդ թվում`</v>
      </c>
      <c r="C33" s="114">
        <f>SUM(C34:C36)</f>
        <v>222.6</v>
      </c>
      <c r="D33" s="115">
        <f>SUM(D34:D36)</f>
        <v>44.4</v>
      </c>
      <c r="E33" s="115">
        <f t="shared" si="0"/>
        <v>-178.2</v>
      </c>
      <c r="F33" s="114"/>
      <c r="G33" s="41"/>
      <c r="H33" s="50"/>
      <c r="I33" s="50"/>
      <c r="J33" s="50"/>
      <c r="K33" s="50"/>
      <c r="L33" s="50"/>
      <c r="M33" s="50"/>
      <c r="N33" s="55"/>
      <c r="O33" s="55"/>
      <c r="P33" s="55"/>
      <c r="Q33" s="55"/>
      <c r="R33" s="55"/>
      <c r="S33" s="55"/>
      <c r="T33" s="55"/>
    </row>
    <row r="34" spans="1:20" ht="17.25">
      <c r="A34" s="319">
        <f>+A33+0.1</f>
        <v>8.1</v>
      </c>
      <c r="B34" s="320" t="str">
        <f>+'Dramakan hosqer'!B48</f>
        <v>բաժանորդային վճար</v>
      </c>
      <c r="C34" s="321">
        <v>57.6</v>
      </c>
      <c r="D34" s="322">
        <f>+'Dramakan hosqer'!C48</f>
        <v>14.399999999999999</v>
      </c>
      <c r="E34" s="323">
        <f t="shared" si="0"/>
        <v>-43.2</v>
      </c>
      <c r="F34" s="324"/>
      <c r="G34" s="325"/>
      <c r="H34" s="311"/>
      <c r="I34" s="311"/>
      <c r="J34" s="311"/>
      <c r="K34" s="311"/>
      <c r="L34" s="311"/>
      <c r="M34" s="311"/>
      <c r="N34" s="326"/>
      <c r="O34" s="326"/>
      <c r="P34" s="326"/>
      <c r="Q34" s="326"/>
      <c r="R34" s="326"/>
      <c r="S34" s="326"/>
      <c r="T34" s="326"/>
    </row>
    <row r="35" spans="1:20" ht="17.25">
      <c r="A35" s="319">
        <f>+A34+0.1</f>
        <v>8.1999999999999993</v>
      </c>
      <c r="B35" s="320" t="str">
        <f>+'Dramakan hosqer'!B49</f>
        <v>րոպեավճար</v>
      </c>
      <c r="C35" s="321">
        <v>45</v>
      </c>
      <c r="D35" s="322">
        <f>+'Dramakan hosqer'!C49</f>
        <v>0</v>
      </c>
      <c r="E35" s="323">
        <f t="shared" si="0"/>
        <v>-45</v>
      </c>
      <c r="F35" s="324"/>
      <c r="G35" s="325"/>
      <c r="H35" s="311"/>
      <c r="I35" s="311"/>
      <c r="J35" s="311"/>
      <c r="K35" s="311"/>
      <c r="L35" s="311"/>
      <c r="M35" s="311"/>
      <c r="N35" s="326"/>
      <c r="O35" s="326"/>
      <c r="P35" s="326"/>
      <c r="Q35" s="326"/>
      <c r="R35" s="326"/>
      <c r="S35" s="326"/>
      <c r="T35" s="326"/>
    </row>
    <row r="36" spans="1:20" ht="17.25">
      <c r="A36" s="319">
        <f>+A35+0.1</f>
        <v>8.2999999999999989</v>
      </c>
      <c r="B36" s="320" t="str">
        <f>+'Dramakan hosqer'!B50</f>
        <v>ինտերնետ կապ</v>
      </c>
      <c r="C36" s="321">
        <v>120</v>
      </c>
      <c r="D36" s="322">
        <f>+'Dramakan hosqer'!C50</f>
        <v>30</v>
      </c>
      <c r="E36" s="323">
        <f t="shared" si="0"/>
        <v>-90</v>
      </c>
      <c r="F36" s="324"/>
      <c r="G36" s="325"/>
      <c r="H36" s="311"/>
      <c r="I36" s="311"/>
      <c r="J36" s="311"/>
      <c r="K36" s="311"/>
      <c r="L36" s="311"/>
      <c r="M36" s="311"/>
      <c r="N36" s="326"/>
      <c r="O36" s="326"/>
      <c r="P36" s="326"/>
      <c r="Q36" s="326"/>
      <c r="R36" s="326"/>
      <c r="S36" s="326"/>
      <c r="T36" s="326"/>
    </row>
    <row r="37" spans="1:20" ht="17.25">
      <c r="A37" s="26">
        <f>+A33+1</f>
        <v>9</v>
      </c>
      <c r="B37" s="195" t="str">
        <f>+'Dramakan hosqer'!B51</f>
        <v>Բանկային ծառայության գծով</v>
      </c>
      <c r="C37" s="114">
        <v>0</v>
      </c>
      <c r="D37" s="115">
        <f>+'Dramakan hosqer'!C51</f>
        <v>0</v>
      </c>
      <c r="E37" s="115">
        <f t="shared" si="0"/>
        <v>0</v>
      </c>
      <c r="F37" s="114"/>
      <c r="G37" s="41"/>
      <c r="H37" s="50"/>
      <c r="I37" s="50"/>
      <c r="J37" s="50"/>
      <c r="K37" s="50"/>
      <c r="L37" s="50"/>
      <c r="M37" s="50"/>
      <c r="N37" s="55"/>
      <c r="O37" s="55"/>
      <c r="P37" s="55"/>
      <c r="Q37" s="55"/>
      <c r="R37" s="55"/>
      <c r="S37" s="55"/>
      <c r="T37" s="55"/>
    </row>
    <row r="38" spans="1:20" ht="17.25">
      <c r="A38" s="26">
        <f>+A37+1</f>
        <v>10</v>
      </c>
      <c r="B38" s="195" t="str">
        <f>+'Dramakan hosqer'!B52</f>
        <v>Տնտեսական ապրանքների գծով</v>
      </c>
      <c r="C38" s="114">
        <v>200</v>
      </c>
      <c r="D38" s="115">
        <f>+'Dramakan hosqer'!C52</f>
        <v>93.6</v>
      </c>
      <c r="E38" s="115">
        <f t="shared" si="0"/>
        <v>-106.4</v>
      </c>
      <c r="F38" s="114"/>
      <c r="G38" s="41"/>
      <c r="H38" s="50"/>
      <c r="I38" s="50"/>
      <c r="J38" s="50"/>
      <c r="K38" s="50"/>
      <c r="L38" s="50"/>
      <c r="M38" s="50"/>
      <c r="N38" s="55"/>
      <c r="O38" s="55"/>
      <c r="P38" s="55"/>
      <c r="Q38" s="55"/>
      <c r="R38" s="55"/>
      <c r="S38" s="55"/>
      <c r="T38" s="55"/>
    </row>
    <row r="39" spans="1:20" ht="17.25">
      <c r="A39" s="26">
        <f t="shared" ref="A39:A62" si="3">+A38+1</f>
        <v>11</v>
      </c>
      <c r="B39" s="195" t="str">
        <f>+'Dramakan hosqer'!B53</f>
        <v>Գրասենյակային ապրանքների գծով</v>
      </c>
      <c r="C39" s="114">
        <v>70</v>
      </c>
      <c r="D39" s="115">
        <f>+'Dramakan hosqer'!C53</f>
        <v>70</v>
      </c>
      <c r="E39" s="115">
        <f t="shared" si="0"/>
        <v>0</v>
      </c>
      <c r="F39" s="114"/>
      <c r="G39" s="41"/>
      <c r="H39" s="50"/>
      <c r="I39" s="50"/>
      <c r="J39" s="50"/>
      <c r="K39" s="50"/>
      <c r="L39" s="50"/>
      <c r="M39" s="50"/>
      <c r="N39" s="55"/>
      <c r="O39" s="55"/>
      <c r="P39" s="55"/>
      <c r="Q39" s="55"/>
      <c r="R39" s="55"/>
      <c r="S39" s="55"/>
      <c r="T39" s="55"/>
    </row>
    <row r="40" spans="1:20" ht="17.25">
      <c r="A40" s="26">
        <f t="shared" si="3"/>
        <v>12</v>
      </c>
      <c r="B40" s="195" t="str">
        <f>+'Dramakan hosqer'!B54</f>
        <v>Փոքրարժեք կամ արագամաշ առարկաների գծով</v>
      </c>
      <c r="C40" s="114">
        <v>600</v>
      </c>
      <c r="D40" s="115">
        <f>+'Dramakan hosqer'!C54</f>
        <v>0</v>
      </c>
      <c r="E40" s="115">
        <f t="shared" si="0"/>
        <v>-600</v>
      </c>
      <c r="F40" s="114"/>
      <c r="G40" s="41"/>
      <c r="H40" s="50"/>
      <c r="I40" s="50"/>
      <c r="J40" s="50"/>
      <c r="K40" s="50"/>
      <c r="L40" s="50"/>
      <c r="M40" s="50"/>
      <c r="N40" s="55"/>
      <c r="O40" s="55"/>
      <c r="P40" s="55"/>
      <c r="Q40" s="55"/>
      <c r="R40" s="55"/>
      <c r="S40" s="55"/>
      <c r="T40" s="55"/>
    </row>
    <row r="41" spans="1:20" ht="17.25">
      <c r="A41" s="26">
        <f t="shared" si="3"/>
        <v>13</v>
      </c>
      <c r="B41" s="195" t="str">
        <f>+'Dramakan hosqer'!B55</f>
        <v>Ուսումնական նյութերի գծով</v>
      </c>
      <c r="C41" s="114">
        <v>230</v>
      </c>
      <c r="D41" s="115">
        <f>+'Dramakan hosqer'!C55</f>
        <v>0</v>
      </c>
      <c r="E41" s="115">
        <f t="shared" si="0"/>
        <v>-230</v>
      </c>
      <c r="F41" s="114"/>
      <c r="G41" s="41"/>
      <c r="H41" s="50"/>
      <c r="I41" s="50"/>
      <c r="J41" s="50"/>
      <c r="K41" s="50"/>
      <c r="L41" s="50"/>
      <c r="M41" s="50"/>
      <c r="N41" s="55"/>
      <c r="O41" s="55"/>
      <c r="P41" s="55"/>
      <c r="Q41" s="55"/>
      <c r="R41" s="55"/>
      <c r="S41" s="55"/>
      <c r="T41" s="55"/>
    </row>
    <row r="42" spans="1:20" ht="17.25">
      <c r="A42" s="26">
        <f t="shared" si="3"/>
        <v>14</v>
      </c>
      <c r="B42" s="195" t="str">
        <f>+'Dramakan hosqer'!B56</f>
        <v>Դեղորայքի գծով</v>
      </c>
      <c r="C42" s="114">
        <v>50</v>
      </c>
      <c r="D42" s="115">
        <f>+'Dramakan hosqer'!C56</f>
        <v>0</v>
      </c>
      <c r="E42" s="115">
        <f t="shared" si="0"/>
        <v>-50</v>
      </c>
      <c r="F42" s="114"/>
      <c r="G42" s="41"/>
      <c r="H42" s="50"/>
      <c r="I42" s="50"/>
      <c r="J42" s="50"/>
      <c r="K42" s="50"/>
      <c r="L42" s="50"/>
      <c r="M42" s="50"/>
      <c r="N42" s="55"/>
      <c r="O42" s="55"/>
      <c r="P42" s="55"/>
      <c r="Q42" s="55"/>
      <c r="R42" s="55"/>
      <c r="S42" s="55"/>
      <c r="T42" s="55"/>
    </row>
    <row r="43" spans="1:20" ht="17.25">
      <c r="A43" s="26">
        <f t="shared" si="3"/>
        <v>15</v>
      </c>
      <c r="B43" s="195" t="str">
        <f>+'Dramakan hosqer'!B57</f>
        <v>Բուժ.ծառայության գծով</v>
      </c>
      <c r="C43" s="114">
        <v>200</v>
      </c>
      <c r="D43" s="115">
        <f>+'Dramakan hosqer'!C57</f>
        <v>20</v>
      </c>
      <c r="E43" s="115">
        <f t="shared" si="0"/>
        <v>-180</v>
      </c>
      <c r="F43" s="114"/>
      <c r="G43" s="41"/>
      <c r="H43" s="50"/>
      <c r="I43" s="50"/>
      <c r="J43" s="50"/>
      <c r="K43" s="50"/>
      <c r="L43" s="50"/>
      <c r="M43" s="50"/>
      <c r="N43" s="55"/>
      <c r="O43" s="55"/>
      <c r="P43" s="55"/>
      <c r="Q43" s="55"/>
      <c r="R43" s="55"/>
      <c r="S43" s="55"/>
      <c r="T43" s="55"/>
    </row>
    <row r="44" spans="1:20" ht="17.25">
      <c r="A44" s="26">
        <f t="shared" si="3"/>
        <v>16</v>
      </c>
      <c r="B44" s="195" t="str">
        <f>+'Dramakan hosqer'!B58</f>
        <v>Ընթացիկ վերանորոգման գծով</v>
      </c>
      <c r="C44" s="114">
        <v>250</v>
      </c>
      <c r="D44" s="115">
        <f>+'Dramakan hosqer'!C58</f>
        <v>160</v>
      </c>
      <c r="E44" s="115">
        <f t="shared" si="0"/>
        <v>-90</v>
      </c>
      <c r="F44" s="114"/>
      <c r="G44" s="41"/>
      <c r="H44" s="50"/>
      <c r="I44" s="50"/>
      <c r="J44" s="50"/>
      <c r="K44" s="50"/>
      <c r="L44" s="50"/>
      <c r="M44" s="50"/>
      <c r="N44" s="55"/>
      <c r="O44" s="55"/>
      <c r="P44" s="55"/>
      <c r="Q44" s="55"/>
      <c r="R44" s="55"/>
      <c r="S44" s="55"/>
      <c r="T44" s="55"/>
    </row>
    <row r="45" spans="1:20" ht="17.25">
      <c r="A45" s="26">
        <f t="shared" si="3"/>
        <v>17</v>
      </c>
      <c r="B45" s="195" t="str">
        <f>+'Dramakan hosqer'!B59</f>
        <v>Ջեռուցման համակարգի սպասարկման գծով</v>
      </c>
      <c r="C45" s="114">
        <v>108</v>
      </c>
      <c r="D45" s="115">
        <f>+'Dramakan hosqer'!C59</f>
        <v>18.7</v>
      </c>
      <c r="E45" s="115">
        <f t="shared" si="0"/>
        <v>-89.3</v>
      </c>
      <c r="F45" s="114"/>
      <c r="G45" s="41"/>
      <c r="H45" s="50"/>
      <c r="I45" s="50"/>
      <c r="J45" s="50"/>
      <c r="K45" s="50"/>
      <c r="L45" s="50"/>
      <c r="M45" s="50"/>
      <c r="N45" s="55"/>
      <c r="O45" s="55"/>
      <c r="P45" s="55"/>
      <c r="Q45" s="55"/>
      <c r="R45" s="55"/>
      <c r="S45" s="55"/>
      <c r="T45" s="55"/>
    </row>
    <row r="46" spans="1:20" ht="17.25">
      <c r="A46" s="26">
        <f t="shared" si="3"/>
        <v>18</v>
      </c>
      <c r="B46" s="195" t="str">
        <f>+'Dramakan hosqer'!B60</f>
        <v>Կաթսայատան սպասարկման գծով</v>
      </c>
      <c r="C46" s="114">
        <v>0</v>
      </c>
      <c r="D46" s="115">
        <f>+'Dramakan hosqer'!C60</f>
        <v>0</v>
      </c>
      <c r="E46" s="115">
        <f t="shared" si="0"/>
        <v>0</v>
      </c>
      <c r="F46" s="114"/>
      <c r="G46" s="41"/>
      <c r="H46" s="50"/>
      <c r="I46" s="50"/>
      <c r="J46" s="50"/>
      <c r="K46" s="50"/>
      <c r="L46" s="50"/>
      <c r="M46" s="50"/>
      <c r="N46" s="55"/>
      <c r="O46" s="55"/>
      <c r="P46" s="55"/>
      <c r="Q46" s="55"/>
      <c r="R46" s="55"/>
      <c r="S46" s="55"/>
      <c r="T46" s="55"/>
    </row>
    <row r="47" spans="1:20" ht="17.25">
      <c r="A47" s="26">
        <f t="shared" si="3"/>
        <v>19</v>
      </c>
      <c r="B47" s="195" t="str">
        <f>+'Dramakan hosqer'!B61</f>
        <v>Սպասարկման և կոմունալ համավճարների գծով</v>
      </c>
      <c r="C47" s="114">
        <v>0</v>
      </c>
      <c r="D47" s="115">
        <f>+'Dramakan hosqer'!C61</f>
        <v>0</v>
      </c>
      <c r="E47" s="115">
        <f t="shared" si="0"/>
        <v>0</v>
      </c>
      <c r="F47" s="114"/>
      <c r="G47" s="41"/>
      <c r="H47" s="50"/>
      <c r="I47" s="50"/>
      <c r="J47" s="50"/>
      <c r="K47" s="50"/>
      <c r="L47" s="50"/>
      <c r="M47" s="50"/>
      <c r="N47" s="55"/>
      <c r="O47" s="55"/>
      <c r="P47" s="55"/>
      <c r="Q47" s="55"/>
      <c r="R47" s="55"/>
      <c r="S47" s="55"/>
      <c r="T47" s="55"/>
    </row>
    <row r="48" spans="1:20" ht="17.25">
      <c r="A48" s="26">
        <v>20</v>
      </c>
      <c r="B48" s="195" t="str">
        <f>+'Dramakan hosqer'!B62</f>
        <v>Գնումների համակարգողի ծառայության գծով</v>
      </c>
      <c r="C48" s="114">
        <v>125</v>
      </c>
      <c r="D48" s="115">
        <f>+'Dramakan hosqer'!C62</f>
        <v>125</v>
      </c>
      <c r="E48" s="115">
        <f t="shared" si="0"/>
        <v>0</v>
      </c>
      <c r="F48" s="114"/>
      <c r="G48" s="41"/>
      <c r="H48" s="50"/>
      <c r="I48" s="50"/>
      <c r="J48" s="50"/>
      <c r="K48" s="50"/>
      <c r="L48" s="50"/>
      <c r="M48" s="50"/>
      <c r="N48" s="55"/>
      <c r="O48" s="55"/>
      <c r="P48" s="55"/>
      <c r="Q48" s="55"/>
      <c r="R48" s="55"/>
      <c r="S48" s="55"/>
      <c r="T48" s="55"/>
    </row>
    <row r="49" spans="1:20" ht="17.25">
      <c r="A49" s="26">
        <f t="shared" si="3"/>
        <v>21</v>
      </c>
      <c r="B49" s="195" t="str">
        <f>+'Dramakan hosqer'!B63</f>
        <v>Համակարգիչների տեխնիկական սպասարկման գծով</v>
      </c>
      <c r="C49" s="114">
        <v>70</v>
      </c>
      <c r="D49" s="115">
        <f>+'Dramakan hosqer'!C63</f>
        <v>40</v>
      </c>
      <c r="E49" s="115">
        <f t="shared" si="0"/>
        <v>-30</v>
      </c>
      <c r="F49" s="114"/>
      <c r="G49" s="41"/>
      <c r="H49" s="50"/>
      <c r="I49" s="50"/>
      <c r="J49" s="50"/>
      <c r="K49" s="50"/>
      <c r="L49" s="50"/>
      <c r="M49" s="50"/>
      <c r="N49" s="55"/>
      <c r="O49" s="55"/>
      <c r="P49" s="55"/>
      <c r="Q49" s="55"/>
      <c r="R49" s="55"/>
      <c r="S49" s="55"/>
      <c r="T49" s="55"/>
    </row>
    <row r="50" spans="1:20" ht="17.25">
      <c r="A50" s="26">
        <f t="shared" si="3"/>
        <v>22</v>
      </c>
      <c r="B50" s="195" t="str">
        <f>+'Dramakan hosqer'!B64</f>
        <v>Համակարգչային ծրագրի և կայքի սպասարկման գծով</v>
      </c>
      <c r="C50" s="114">
        <v>122</v>
      </c>
      <c r="D50" s="115">
        <f>+'Dramakan hosqer'!C64</f>
        <v>122</v>
      </c>
      <c r="E50" s="115">
        <f t="shared" si="0"/>
        <v>0</v>
      </c>
      <c r="F50" s="114"/>
      <c r="G50" s="41"/>
      <c r="H50" s="50"/>
      <c r="I50" s="50"/>
      <c r="J50" s="50"/>
      <c r="K50" s="50"/>
      <c r="L50" s="50"/>
      <c r="M50" s="50"/>
      <c r="N50" s="55"/>
      <c r="O50" s="55"/>
      <c r="P50" s="55"/>
      <c r="Q50" s="55"/>
      <c r="R50" s="55"/>
      <c r="S50" s="55"/>
      <c r="T50" s="55"/>
    </row>
    <row r="51" spans="1:20" ht="17.25">
      <c r="A51" s="26">
        <f t="shared" si="3"/>
        <v>23</v>
      </c>
      <c r="B51" s="195" t="str">
        <f>+'Dramakan hosqer'!B65</f>
        <v>էլ․ստորագրության գծով</v>
      </c>
      <c r="C51" s="114"/>
      <c r="D51" s="115">
        <f>+'Dramakan hosqer'!C65</f>
        <v>0</v>
      </c>
      <c r="E51" s="115">
        <f t="shared" si="0"/>
        <v>0</v>
      </c>
      <c r="F51" s="114"/>
      <c r="G51" s="41"/>
      <c r="H51" s="50"/>
      <c r="I51" s="50"/>
      <c r="J51" s="50"/>
      <c r="K51" s="50"/>
      <c r="L51" s="50"/>
      <c r="M51" s="50"/>
      <c r="N51" s="55"/>
      <c r="O51" s="55"/>
      <c r="P51" s="55"/>
      <c r="Q51" s="55"/>
      <c r="R51" s="55"/>
      <c r="S51" s="55"/>
      <c r="T51" s="55"/>
    </row>
    <row r="52" spans="1:20" ht="17.25">
      <c r="A52" s="26">
        <f t="shared" si="3"/>
        <v>24</v>
      </c>
      <c r="B52" s="195" t="str">
        <f>+'Dramakan hosqer'!B66</f>
        <v>Հայտարարության գծով</v>
      </c>
      <c r="C52" s="114"/>
      <c r="D52" s="115">
        <f>+'Dramakan hosqer'!C66</f>
        <v>0</v>
      </c>
      <c r="E52" s="115">
        <f t="shared" si="0"/>
        <v>0</v>
      </c>
      <c r="F52" s="114"/>
      <c r="G52" s="41"/>
      <c r="H52" s="50"/>
      <c r="I52" s="50"/>
      <c r="J52" s="50"/>
      <c r="K52" s="50"/>
      <c r="L52" s="50"/>
      <c r="M52" s="50"/>
      <c r="N52" s="55"/>
      <c r="O52" s="55"/>
      <c r="P52" s="55"/>
      <c r="Q52" s="55"/>
      <c r="R52" s="55"/>
      <c r="S52" s="55"/>
      <c r="T52" s="55"/>
    </row>
    <row r="53" spans="1:20" ht="17.25">
      <c r="A53" s="26">
        <f t="shared" si="3"/>
        <v>25</v>
      </c>
      <c r="B53" s="195" t="str">
        <f>+'Dramakan hosqer'!B67</f>
        <v>Բաժանորդագրության գծով</v>
      </c>
      <c r="C53" s="114"/>
      <c r="D53" s="115">
        <f>+'Dramakan hosqer'!C67</f>
        <v>0</v>
      </c>
      <c r="E53" s="115">
        <f t="shared" si="0"/>
        <v>0</v>
      </c>
      <c r="F53" s="114"/>
      <c r="G53" s="41"/>
      <c r="H53" s="50"/>
      <c r="I53" s="50"/>
      <c r="J53" s="50"/>
      <c r="K53" s="50"/>
      <c r="L53" s="50"/>
      <c r="M53" s="50"/>
      <c r="N53" s="55"/>
      <c r="O53" s="55"/>
      <c r="P53" s="55"/>
      <c r="Q53" s="55"/>
      <c r="R53" s="55"/>
      <c r="S53" s="55"/>
      <c r="T53" s="55"/>
    </row>
    <row r="54" spans="1:20" ht="17.25">
      <c r="A54" s="26">
        <f t="shared" si="3"/>
        <v>26</v>
      </c>
      <c r="B54" s="195" t="str">
        <f>+'Dramakan hosqer'!B68</f>
        <v>Վերապատրաստման գծով</v>
      </c>
      <c r="C54" s="114">
        <v>108</v>
      </c>
      <c r="D54" s="115">
        <f>+'Dramakan hosqer'!C68</f>
        <v>83.2</v>
      </c>
      <c r="E54" s="115">
        <f t="shared" si="0"/>
        <v>-24.799999999999997</v>
      </c>
      <c r="F54" s="114"/>
      <c r="G54" s="41"/>
      <c r="H54" s="50"/>
      <c r="I54" s="50"/>
      <c r="J54" s="50"/>
      <c r="K54" s="50"/>
      <c r="L54" s="50"/>
      <c r="M54" s="50"/>
      <c r="N54" s="55"/>
      <c r="O54" s="55"/>
      <c r="P54" s="55"/>
      <c r="Q54" s="55"/>
      <c r="R54" s="55"/>
      <c r="S54" s="55"/>
      <c r="T54" s="55"/>
    </row>
    <row r="55" spans="1:20" ht="17.25">
      <c r="A55" s="26">
        <f t="shared" si="3"/>
        <v>27</v>
      </c>
      <c r="B55" s="195" t="str">
        <f>+'Dramakan hosqer'!B69</f>
        <v>Ծառերի էտման գծով</v>
      </c>
      <c r="C55" s="114">
        <v>180</v>
      </c>
      <c r="D55" s="115">
        <f>+'Dramakan hosqer'!C69</f>
        <v>0</v>
      </c>
      <c r="E55" s="115">
        <f>D55-C55</f>
        <v>-180</v>
      </c>
      <c r="F55" s="114"/>
      <c r="G55" s="41"/>
      <c r="H55" s="50"/>
      <c r="I55" s="50"/>
      <c r="J55" s="50"/>
      <c r="K55" s="50"/>
      <c r="L55" s="50"/>
      <c r="M55" s="50"/>
      <c r="N55" s="55"/>
      <c r="O55" s="55"/>
      <c r="P55" s="55"/>
      <c r="Q55" s="55"/>
      <c r="R55" s="55"/>
      <c r="S55" s="55"/>
      <c r="T55" s="55"/>
    </row>
    <row r="56" spans="1:20" ht="17.25">
      <c r="A56" s="26">
        <f t="shared" si="3"/>
        <v>28</v>
      </c>
      <c r="B56" s="195" t="str">
        <f>+'Dramakan hosqer'!B70</f>
        <v>Միջոցառման կազմակերպման գծով</v>
      </c>
      <c r="C56" s="114">
        <v>100</v>
      </c>
      <c r="D56" s="115">
        <f>+'Dramakan hosqer'!C70</f>
        <v>0</v>
      </c>
      <c r="E56" s="115">
        <f t="shared" si="0"/>
        <v>-100</v>
      </c>
      <c r="F56" s="114"/>
      <c r="G56" s="41"/>
      <c r="H56" s="50"/>
      <c r="I56" s="50"/>
      <c r="J56" s="50"/>
      <c r="K56" s="50"/>
      <c r="L56" s="50"/>
      <c r="M56" s="50"/>
      <c r="N56" s="55"/>
      <c r="O56" s="55"/>
      <c r="P56" s="55"/>
      <c r="Q56" s="55"/>
      <c r="R56" s="55"/>
      <c r="S56" s="55"/>
      <c r="T56" s="55"/>
    </row>
    <row r="57" spans="1:20" ht="17.25">
      <c r="A57" s="26">
        <f t="shared" si="3"/>
        <v>29</v>
      </c>
      <c r="B57" s="195" t="str">
        <f>+'Dramakan hosqer'!B71</f>
        <v>Արխիվացման գծով</v>
      </c>
      <c r="C57" s="114">
        <v>150</v>
      </c>
      <c r="D57" s="114">
        <f>+'Dramakan hosqer'!C71</f>
        <v>150</v>
      </c>
      <c r="E57" s="114">
        <f t="shared" si="0"/>
        <v>0</v>
      </c>
      <c r="F57" s="114"/>
      <c r="G57" s="41"/>
      <c r="H57" s="50"/>
      <c r="I57" s="50"/>
      <c r="J57" s="50"/>
      <c r="K57" s="50"/>
      <c r="L57" s="50"/>
      <c r="M57" s="50"/>
      <c r="N57" s="55"/>
      <c r="O57" s="55"/>
      <c r="P57" s="55"/>
      <c r="Q57" s="55"/>
      <c r="R57" s="55"/>
      <c r="S57" s="55"/>
      <c r="T57" s="55"/>
    </row>
    <row r="58" spans="1:20" ht="17.25">
      <c r="A58" s="26">
        <f t="shared" si="3"/>
        <v>30</v>
      </c>
      <c r="B58" s="195" t="str">
        <f>+'Dramakan hosqer'!B72</f>
        <v>Պետռեգիստրի գծով</v>
      </c>
      <c r="C58" s="114"/>
      <c r="D58" s="114">
        <f>+'Dramakan hosqer'!C72</f>
        <v>30</v>
      </c>
      <c r="E58" s="114">
        <f t="shared" ref="E58" si="4">D58-C58</f>
        <v>30</v>
      </c>
      <c r="F58" s="114"/>
      <c r="G58" s="41"/>
      <c r="H58" s="50"/>
      <c r="I58" s="50"/>
      <c r="J58" s="50"/>
      <c r="K58" s="50"/>
      <c r="L58" s="50"/>
      <c r="M58" s="50"/>
      <c r="N58" s="55"/>
      <c r="O58" s="55"/>
      <c r="P58" s="55"/>
      <c r="Q58" s="55"/>
      <c r="R58" s="55"/>
      <c r="S58" s="55"/>
      <c r="T58" s="55"/>
    </row>
    <row r="59" spans="1:20" ht="17.25">
      <c r="A59" s="26">
        <f t="shared" si="3"/>
        <v>31</v>
      </c>
      <c r="B59" s="195" t="str">
        <f>+'Dramakan hosqer'!B73</f>
        <v>Բեռնափոխադրման գծով</v>
      </c>
      <c r="C59" s="114">
        <v>400</v>
      </c>
      <c r="D59" s="114">
        <f>+'Dramakan hosqer'!C73</f>
        <v>400</v>
      </c>
      <c r="E59" s="114">
        <f t="shared" si="0"/>
        <v>0</v>
      </c>
      <c r="F59" s="114"/>
      <c r="G59" s="41"/>
      <c r="H59" s="50"/>
      <c r="I59" s="50"/>
      <c r="J59" s="50"/>
      <c r="K59" s="50"/>
      <c r="L59" s="50"/>
      <c r="M59" s="50"/>
      <c r="N59" s="55"/>
      <c r="O59" s="55"/>
      <c r="P59" s="55"/>
      <c r="Q59" s="55"/>
      <c r="R59" s="55"/>
      <c r="S59" s="55"/>
      <c r="T59" s="55"/>
    </row>
    <row r="60" spans="1:20" ht="17.25">
      <c r="A60" s="26">
        <f t="shared" si="3"/>
        <v>32</v>
      </c>
      <c r="B60" s="195" t="str">
        <f>+'Dramakan hosqer'!B74</f>
        <v>Դուրսգրվող գույքի վերագնահատման գծով</v>
      </c>
      <c r="C60" s="114">
        <v>50</v>
      </c>
      <c r="D60" s="115">
        <f>+'Dramakan hosqer'!C74</f>
        <v>50</v>
      </c>
      <c r="E60" s="115">
        <f>D60-C60</f>
        <v>0</v>
      </c>
      <c r="F60" s="114"/>
      <c r="G60" s="41"/>
      <c r="H60" s="50"/>
      <c r="I60" s="50"/>
      <c r="J60" s="50"/>
      <c r="K60" s="50"/>
      <c r="L60" s="50"/>
      <c r="M60" s="50"/>
      <c r="N60" s="55"/>
      <c r="O60" s="55"/>
      <c r="P60" s="55"/>
      <c r="Q60" s="55"/>
      <c r="R60" s="55"/>
      <c r="S60" s="55"/>
      <c r="T60" s="55"/>
    </row>
    <row r="61" spans="1:20" ht="17.25">
      <c r="A61" s="26">
        <f t="shared" si="3"/>
        <v>33</v>
      </c>
      <c r="B61" s="195" t="str">
        <f>+'Dramakan hosqer'!B75</f>
        <v>Կրակմարիչների լիցքավորում</v>
      </c>
      <c r="C61" s="114">
        <v>60</v>
      </c>
      <c r="D61" s="115">
        <f>+'Dramakan hosqer'!C75</f>
        <v>0</v>
      </c>
      <c r="E61" s="115">
        <f>D61-C61</f>
        <v>-60</v>
      </c>
      <c r="F61" s="114"/>
      <c r="G61" s="41" t="s">
        <v>270</v>
      </c>
      <c r="H61" s="50"/>
      <c r="I61" s="50"/>
      <c r="J61" s="50"/>
      <c r="K61" s="50"/>
      <c r="L61" s="50"/>
      <c r="M61" s="50"/>
      <c r="N61" s="55"/>
      <c r="O61" s="55"/>
      <c r="P61" s="55"/>
      <c r="Q61" s="55"/>
      <c r="R61" s="55"/>
      <c r="S61" s="55"/>
      <c r="T61" s="55"/>
    </row>
    <row r="62" spans="1:20" ht="17.25">
      <c r="A62" s="26">
        <f t="shared" si="3"/>
        <v>34</v>
      </c>
      <c r="B62" s="195" t="str">
        <f>+'Dramakan hosqer'!B76</f>
        <v>Հարկային պարտավորությունների գծով, այդ թվում՝</v>
      </c>
      <c r="C62" s="114">
        <f>SUM(C63:C65)</f>
        <v>0</v>
      </c>
      <c r="D62" s="115">
        <f>SUM(D63:D65)</f>
        <v>0</v>
      </c>
      <c r="E62" s="115">
        <f>D62-C62</f>
        <v>0</v>
      </c>
      <c r="F62" s="114"/>
      <c r="G62" s="41"/>
      <c r="H62" s="50"/>
      <c r="I62" s="50"/>
      <c r="J62" s="50"/>
      <c r="K62" s="50"/>
      <c r="L62" s="50"/>
      <c r="M62" s="50"/>
      <c r="N62" s="55"/>
      <c r="O62" s="55"/>
      <c r="P62" s="55"/>
      <c r="Q62" s="55"/>
      <c r="R62" s="55"/>
      <c r="S62" s="55"/>
      <c r="T62" s="55"/>
    </row>
    <row r="63" spans="1:20" ht="17.25">
      <c r="A63" s="319">
        <f>+A62+0.1</f>
        <v>34.1</v>
      </c>
      <c r="B63" s="320" t="str">
        <f>+'Dramakan hosqer'!B77</f>
        <v>շահութահարկի գծով</v>
      </c>
      <c r="C63" s="321"/>
      <c r="D63" s="322">
        <f>+'Dramakan hosqer'!C77</f>
        <v>0</v>
      </c>
      <c r="E63" s="323">
        <f>D63-C63</f>
        <v>0</v>
      </c>
      <c r="F63" s="324"/>
      <c r="G63" s="325"/>
      <c r="H63" s="311"/>
      <c r="I63" s="311"/>
      <c r="J63" s="311"/>
      <c r="K63" s="311"/>
      <c r="L63" s="311"/>
      <c r="M63" s="311"/>
      <c r="N63" s="326"/>
      <c r="O63" s="326"/>
      <c r="P63" s="326"/>
      <c r="Q63" s="326"/>
      <c r="R63" s="326"/>
      <c r="S63" s="326"/>
      <c r="T63" s="326"/>
    </row>
    <row r="64" spans="1:20" ht="17.25">
      <c r="A64" s="319">
        <f>+A63+0.1</f>
        <v>34.200000000000003</v>
      </c>
      <c r="B64" s="320" t="str">
        <f>+'Dramakan hosqer'!B78</f>
        <v>ԱԱՀ-ի գծով</v>
      </c>
      <c r="C64" s="321"/>
      <c r="D64" s="322">
        <f>+'Dramakan hosqer'!C78</f>
        <v>0</v>
      </c>
      <c r="E64" s="323">
        <f t="shared" si="0"/>
        <v>0</v>
      </c>
      <c r="F64" s="324"/>
      <c r="G64" s="325"/>
      <c r="H64" s="311"/>
      <c r="I64" s="311"/>
      <c r="J64" s="311"/>
      <c r="K64" s="311"/>
      <c r="L64" s="311"/>
      <c r="M64" s="311"/>
      <c r="N64" s="326"/>
      <c r="O64" s="326"/>
      <c r="P64" s="326"/>
      <c r="Q64" s="326"/>
      <c r="R64" s="326"/>
      <c r="S64" s="326"/>
      <c r="T64" s="326"/>
    </row>
    <row r="65" spans="1:20" ht="17.25">
      <c r="A65" s="319">
        <f>+A64+0.1</f>
        <v>34.300000000000004</v>
      </c>
      <c r="B65" s="320" t="str">
        <f>+'Dramakan hosqer'!B79</f>
        <v xml:space="preserve">չփոխհատուցվող հարկերի գծով </v>
      </c>
      <c r="C65" s="321"/>
      <c r="D65" s="322">
        <f>+'Dramakan hosqer'!C79</f>
        <v>0</v>
      </c>
      <c r="E65" s="323">
        <f t="shared" si="0"/>
        <v>0</v>
      </c>
      <c r="F65" s="324"/>
      <c r="G65" s="325"/>
      <c r="H65" s="311"/>
      <c r="I65" s="311"/>
      <c r="J65" s="311"/>
      <c r="K65" s="311"/>
      <c r="L65" s="311"/>
      <c r="M65" s="311"/>
      <c r="N65" s="326"/>
      <c r="O65" s="326"/>
      <c r="P65" s="326"/>
      <c r="Q65" s="326"/>
      <c r="R65" s="326"/>
      <c r="S65" s="326"/>
      <c r="T65" s="326"/>
    </row>
    <row r="66" spans="1:20" ht="17.25">
      <c r="A66" s="26">
        <f>+A62+1</f>
        <v>35</v>
      </c>
      <c r="B66" s="195" t="str">
        <f>+'Dramakan hosqer'!B80</f>
        <v>Կրեդիտորական պարտքի մարման գծով</v>
      </c>
      <c r="C66" s="114">
        <v>399.10000000000036</v>
      </c>
      <c r="D66" s="115">
        <f>+'Dramakan hosqer'!C80</f>
        <v>399.10000000000036</v>
      </c>
      <c r="E66" s="115">
        <f t="shared" si="0"/>
        <v>0</v>
      </c>
      <c r="F66" s="114"/>
      <c r="G66" s="41"/>
      <c r="H66" s="50"/>
      <c r="I66" s="50"/>
      <c r="J66" s="50"/>
      <c r="K66" s="50"/>
      <c r="L66" s="50"/>
      <c r="M66" s="50"/>
      <c r="N66" s="55"/>
      <c r="O66" s="55"/>
      <c r="P66" s="55"/>
      <c r="Q66" s="55"/>
      <c r="R66" s="55"/>
      <c r="S66" s="55"/>
      <c r="T66" s="55"/>
    </row>
    <row r="67" spans="1:20" ht="17.25">
      <c r="A67" s="26">
        <f>+A66+1</f>
        <v>36</v>
      </c>
      <c r="B67" s="195" t="str">
        <f>+'Dramakan hosqer'!B81</f>
        <v>Այլ արտահոսքերի գծով</v>
      </c>
      <c r="C67" s="114"/>
      <c r="D67" s="115">
        <f>+'Dramakan hosqer'!C81</f>
        <v>0.2</v>
      </c>
      <c r="E67" s="115">
        <f t="shared" si="0"/>
        <v>0.2</v>
      </c>
      <c r="F67" s="114"/>
      <c r="G67" s="41" t="s">
        <v>192</v>
      </c>
      <c r="H67" s="50"/>
      <c r="I67" s="50"/>
      <c r="J67" s="50"/>
      <c r="K67" s="50"/>
      <c r="L67" s="50"/>
      <c r="M67" s="50"/>
      <c r="N67" s="55"/>
      <c r="O67" s="55"/>
      <c r="P67" s="55"/>
      <c r="Q67" s="55"/>
      <c r="R67" s="55"/>
      <c r="S67" s="55"/>
      <c r="T67" s="55"/>
    </row>
    <row r="68" spans="1:20" ht="17.25">
      <c r="A68" s="66" t="s">
        <v>54</v>
      </c>
      <c r="B68" s="348" t="s">
        <v>57</v>
      </c>
      <c r="C68" s="111">
        <f>+C69+C76</f>
        <v>0</v>
      </c>
      <c r="D68" s="116">
        <f>+D69+D76</f>
        <v>0</v>
      </c>
      <c r="E68" s="116">
        <f t="shared" si="0"/>
        <v>0</v>
      </c>
      <c r="F68" s="111"/>
      <c r="G68" s="41"/>
      <c r="H68" s="50"/>
      <c r="I68" s="50"/>
      <c r="J68" s="50"/>
      <c r="K68" s="50"/>
      <c r="L68" s="50"/>
      <c r="M68" s="50"/>
      <c r="N68" s="55"/>
      <c r="O68" s="55"/>
      <c r="P68" s="55"/>
      <c r="Q68" s="55"/>
      <c r="R68" s="55"/>
      <c r="S68" s="55"/>
      <c r="T68" s="55"/>
    </row>
    <row r="69" spans="1:20" ht="17.25">
      <c r="A69" s="26">
        <v>1</v>
      </c>
      <c r="B69" s="195" t="str">
        <f>+'Dramakan hosqer'!B83</f>
        <v>Հիմնական միջոցների ձեռքբերում, այդ թվում՝</v>
      </c>
      <c r="C69" s="114">
        <f>SUM(C70:C75)</f>
        <v>0</v>
      </c>
      <c r="D69" s="115">
        <f>SUM(D70:D75)</f>
        <v>0</v>
      </c>
      <c r="E69" s="115">
        <f t="shared" si="0"/>
        <v>0</v>
      </c>
      <c r="F69" s="114"/>
      <c r="G69" s="41"/>
      <c r="H69" s="50"/>
      <c r="I69" s="50"/>
      <c r="J69" s="50"/>
      <c r="K69" s="50"/>
      <c r="L69" s="50"/>
      <c r="M69" s="50"/>
      <c r="N69" s="55"/>
      <c r="O69" s="55"/>
      <c r="P69" s="55"/>
      <c r="Q69" s="55"/>
      <c r="R69" s="55"/>
      <c r="S69" s="55"/>
      <c r="T69" s="55"/>
    </row>
    <row r="70" spans="1:20" ht="17.25">
      <c r="A70" s="319">
        <f t="shared" ref="A70:A75" si="5">+A69+0.1</f>
        <v>1.1000000000000001</v>
      </c>
      <c r="B70" s="320" t="str">
        <f>+'Dramakan hosqer'!B84</f>
        <v>գրասենյակային և տնտեսական գույք</v>
      </c>
      <c r="C70" s="321"/>
      <c r="D70" s="322">
        <f>+'Dramakan hosqer'!C84</f>
        <v>0</v>
      </c>
      <c r="E70" s="323">
        <f t="shared" ref="E70:E83" si="6">D70-C70</f>
        <v>0</v>
      </c>
      <c r="F70" s="324"/>
      <c r="G70" s="325"/>
      <c r="H70" s="311"/>
      <c r="I70" s="311"/>
      <c r="J70" s="311"/>
      <c r="K70" s="311"/>
      <c r="L70" s="311"/>
      <c r="M70" s="311"/>
      <c r="N70" s="326"/>
      <c r="O70" s="326"/>
      <c r="P70" s="326"/>
      <c r="Q70" s="326"/>
      <c r="R70" s="326"/>
      <c r="S70" s="326"/>
      <c r="T70" s="326"/>
    </row>
    <row r="71" spans="1:20" ht="17.25">
      <c r="A71" s="319">
        <f t="shared" si="5"/>
        <v>1.2000000000000002</v>
      </c>
      <c r="B71" s="320" t="str">
        <f>+'Dramakan hosqer'!B85</f>
        <v>համակարգչային սարքավորումներ / տեխնիկա</v>
      </c>
      <c r="C71" s="321"/>
      <c r="D71" s="322">
        <f>+'Dramakan hosqer'!C85</f>
        <v>0</v>
      </c>
      <c r="E71" s="323">
        <f>D71-C71</f>
        <v>0</v>
      </c>
      <c r="F71" s="324"/>
      <c r="G71" s="325"/>
      <c r="H71" s="311"/>
      <c r="I71" s="311"/>
      <c r="J71" s="311"/>
      <c r="K71" s="311"/>
      <c r="L71" s="311"/>
      <c r="M71" s="311"/>
      <c r="N71" s="326"/>
      <c r="O71" s="326"/>
      <c r="P71" s="326"/>
      <c r="Q71" s="326"/>
      <c r="R71" s="326"/>
      <c r="S71" s="326"/>
      <c r="T71" s="326"/>
    </row>
    <row r="72" spans="1:20" ht="17.25">
      <c r="A72" s="319">
        <f t="shared" si="5"/>
        <v>1.3000000000000003</v>
      </c>
      <c r="B72" s="320" t="str">
        <f>+'Dramakan hosqer'!B86</f>
        <v>մեքենաներ և սարքավորումներ</v>
      </c>
      <c r="C72" s="321"/>
      <c r="D72" s="322">
        <f>+'Dramakan hosqer'!C86</f>
        <v>0</v>
      </c>
      <c r="E72" s="323">
        <f t="shared" si="6"/>
        <v>0</v>
      </c>
      <c r="F72" s="324"/>
      <c r="G72" s="325"/>
      <c r="H72" s="311"/>
      <c r="I72" s="311"/>
      <c r="J72" s="311"/>
      <c r="K72" s="311"/>
      <c r="L72" s="311"/>
      <c r="M72" s="311"/>
      <c r="N72" s="326"/>
      <c r="O72" s="326"/>
      <c r="P72" s="326"/>
      <c r="Q72" s="326"/>
      <c r="R72" s="326"/>
      <c r="S72" s="326"/>
      <c r="T72" s="326"/>
    </row>
    <row r="73" spans="1:20" ht="17.25">
      <c r="A73" s="319">
        <f t="shared" si="5"/>
        <v>1.4000000000000004</v>
      </c>
      <c r="B73" s="320" t="str">
        <f>+'Dramakan hosqer'!B87</f>
        <v>սպորտային գույք</v>
      </c>
      <c r="C73" s="321"/>
      <c r="D73" s="322">
        <f>+'Dramakan hosqer'!C87</f>
        <v>0</v>
      </c>
      <c r="E73" s="323">
        <f t="shared" si="6"/>
        <v>0</v>
      </c>
      <c r="F73" s="324"/>
      <c r="G73" s="325"/>
      <c r="H73" s="311"/>
      <c r="I73" s="311"/>
      <c r="J73" s="311"/>
      <c r="K73" s="311"/>
      <c r="L73" s="311"/>
      <c r="M73" s="311"/>
      <c r="N73" s="326"/>
      <c r="O73" s="326"/>
      <c r="P73" s="326"/>
      <c r="Q73" s="326"/>
      <c r="R73" s="326"/>
      <c r="S73" s="326"/>
      <c r="T73" s="326"/>
    </row>
    <row r="74" spans="1:20" ht="17.25">
      <c r="A74" s="319">
        <f t="shared" si="5"/>
        <v>1.5000000000000004</v>
      </c>
      <c r="B74" s="320" t="str">
        <f>+'Dramakan hosqer'!B88</f>
        <v>գրականություն</v>
      </c>
      <c r="C74" s="321"/>
      <c r="D74" s="322">
        <f>+'Dramakan hosqer'!C88</f>
        <v>0</v>
      </c>
      <c r="E74" s="323">
        <f>D74-C74</f>
        <v>0</v>
      </c>
      <c r="F74" s="324"/>
      <c r="G74" s="325"/>
      <c r="H74" s="311"/>
      <c r="I74" s="311"/>
      <c r="J74" s="311"/>
      <c r="K74" s="311"/>
      <c r="L74" s="311"/>
      <c r="M74" s="311"/>
      <c r="N74" s="326"/>
      <c r="O74" s="326"/>
      <c r="P74" s="326"/>
      <c r="Q74" s="326"/>
      <c r="R74" s="326"/>
      <c r="S74" s="326"/>
      <c r="T74" s="326"/>
    </row>
    <row r="75" spans="1:20" ht="17.25">
      <c r="A75" s="319">
        <f t="shared" si="5"/>
        <v>1.6000000000000005</v>
      </c>
      <c r="B75" s="320">
        <f>+'Dramakan hosqer'!B89</f>
        <v>0</v>
      </c>
      <c r="C75" s="321"/>
      <c r="D75" s="322">
        <f>+'Dramakan hosqer'!C89</f>
        <v>0</v>
      </c>
      <c r="E75" s="323">
        <f>D75-C75</f>
        <v>0</v>
      </c>
      <c r="F75" s="324"/>
      <c r="G75" s="325" t="s">
        <v>119</v>
      </c>
      <c r="H75" s="311"/>
      <c r="I75" s="311"/>
      <c r="J75" s="311"/>
      <c r="K75" s="311"/>
      <c r="L75" s="311"/>
      <c r="M75" s="311"/>
      <c r="N75" s="326"/>
      <c r="O75" s="326"/>
      <c r="P75" s="326"/>
      <c r="Q75" s="326"/>
      <c r="R75" s="326"/>
      <c r="S75" s="326"/>
      <c r="T75" s="326"/>
    </row>
    <row r="76" spans="1:20" ht="34.5">
      <c r="A76" s="30">
        <v>2</v>
      </c>
      <c r="B76" s="392" t="str">
        <f>+'Dramakan hosqer'!B90</f>
        <v>Հիմնական միջոցների հիմնական վերանորոգում, 
այդ թվում՝</v>
      </c>
      <c r="C76" s="114">
        <f>SUM(C77:C79)</f>
        <v>0</v>
      </c>
      <c r="D76" s="115">
        <f>SUM(D77:D79)</f>
        <v>0</v>
      </c>
      <c r="E76" s="114">
        <f>D76-C76</f>
        <v>0</v>
      </c>
      <c r="F76" s="114"/>
      <c r="G76" s="41"/>
      <c r="H76" s="50"/>
      <c r="I76" s="50"/>
      <c r="J76" s="50"/>
      <c r="K76" s="50"/>
      <c r="L76" s="50"/>
      <c r="M76" s="50"/>
      <c r="N76" s="55"/>
      <c r="O76" s="55"/>
      <c r="P76" s="55"/>
      <c r="Q76" s="55"/>
      <c r="R76" s="55"/>
      <c r="S76" s="55"/>
      <c r="T76" s="55"/>
    </row>
    <row r="77" spans="1:20" ht="17.25">
      <c r="A77" s="319">
        <f>+A76+0.1</f>
        <v>2.1</v>
      </c>
      <c r="B77" s="320" t="str">
        <f>+'Dramakan hosqer'!B91</f>
        <v>ամրացված գույքի (շենք)</v>
      </c>
      <c r="C77" s="321"/>
      <c r="D77" s="322">
        <f>+'Dramakan hosqer'!C91</f>
        <v>0</v>
      </c>
      <c r="E77" s="323">
        <f t="shared" si="6"/>
        <v>0</v>
      </c>
      <c r="F77" s="324"/>
      <c r="G77" s="325"/>
      <c r="H77" s="311"/>
      <c r="I77" s="311"/>
      <c r="J77" s="311"/>
      <c r="K77" s="311"/>
      <c r="L77" s="311"/>
      <c r="M77" s="311"/>
      <c r="N77" s="326"/>
      <c r="O77" s="326"/>
      <c r="P77" s="326"/>
      <c r="Q77" s="326"/>
      <c r="R77" s="326"/>
      <c r="S77" s="326"/>
      <c r="T77" s="326"/>
    </row>
    <row r="78" spans="1:20" ht="17.25">
      <c r="A78" s="319">
        <f>+A77+0.1</f>
        <v>2.2000000000000002</v>
      </c>
      <c r="B78" s="320" t="str">
        <f>+'Dramakan hosqer'!B92</f>
        <v>հիմնական միջոցի</v>
      </c>
      <c r="C78" s="321"/>
      <c r="D78" s="322">
        <f>+'Dramakan hosqer'!C92</f>
        <v>0</v>
      </c>
      <c r="E78" s="323">
        <f t="shared" si="6"/>
        <v>0</v>
      </c>
      <c r="F78" s="324"/>
      <c r="G78" s="325"/>
      <c r="H78" s="311"/>
      <c r="I78" s="311"/>
      <c r="J78" s="311"/>
      <c r="K78" s="311"/>
      <c r="L78" s="311"/>
      <c r="M78" s="311"/>
      <c r="N78" s="326"/>
      <c r="O78" s="326"/>
      <c r="P78" s="326"/>
      <c r="Q78" s="326"/>
      <c r="R78" s="326"/>
      <c r="S78" s="326"/>
      <c r="T78" s="326"/>
    </row>
    <row r="79" spans="1:20" ht="17.25">
      <c r="A79" s="319">
        <f>+A78+0.1</f>
        <v>2.3000000000000003</v>
      </c>
      <c r="B79" s="320" t="str">
        <f>+'Dramakan hosqer'!B93</f>
        <v>նախագծանախահաշվային փաստաթղթերի գծով</v>
      </c>
      <c r="C79" s="321"/>
      <c r="D79" s="322">
        <f>+'Dramakan hosqer'!C93</f>
        <v>0</v>
      </c>
      <c r="E79" s="323">
        <f t="shared" si="6"/>
        <v>0</v>
      </c>
      <c r="F79" s="324"/>
      <c r="G79" s="325"/>
      <c r="H79" s="311"/>
      <c r="I79" s="311"/>
      <c r="J79" s="311"/>
      <c r="K79" s="311"/>
      <c r="L79" s="311"/>
      <c r="M79" s="311"/>
      <c r="N79" s="326"/>
      <c r="O79" s="326"/>
      <c r="P79" s="326"/>
      <c r="Q79" s="326"/>
      <c r="R79" s="326"/>
      <c r="S79" s="326"/>
      <c r="T79" s="326"/>
    </row>
    <row r="80" spans="1:20" ht="34.5">
      <c r="A80" s="66" t="s">
        <v>55</v>
      </c>
      <c r="B80" s="348" t="s">
        <v>139</v>
      </c>
      <c r="C80" s="111">
        <f>SUM(C81:C82)</f>
        <v>334.3</v>
      </c>
      <c r="D80" s="116">
        <f>SUM(D81:D82)</f>
        <v>2966.4</v>
      </c>
      <c r="E80" s="116">
        <f t="shared" si="6"/>
        <v>2632.1</v>
      </c>
      <c r="F80" s="111"/>
      <c r="G80" s="41"/>
      <c r="H80" s="50"/>
      <c r="I80" s="50"/>
      <c r="J80" s="50"/>
      <c r="K80" s="50"/>
      <c r="L80" s="50"/>
      <c r="M80" s="50"/>
      <c r="N80" s="55"/>
      <c r="O80" s="55"/>
      <c r="P80" s="55"/>
      <c r="Q80" s="55"/>
      <c r="R80" s="55"/>
      <c r="S80" s="55"/>
      <c r="T80" s="55"/>
    </row>
    <row r="81" spans="1:20" ht="17.25">
      <c r="A81" s="30"/>
      <c r="B81" s="151" t="str">
        <f>+'Dramakan hosqer'!B95</f>
        <v>Աշխատավարձի գծով</v>
      </c>
      <c r="C81" s="114">
        <v>334.3</v>
      </c>
      <c r="D81" s="115">
        <f>+'Dramakan hosqer'!C95</f>
        <v>2966.4</v>
      </c>
      <c r="E81" s="114">
        <f>D81-C81</f>
        <v>2632.1</v>
      </c>
      <c r="F81" s="114"/>
      <c r="G81" s="41"/>
      <c r="H81" s="50"/>
      <c r="I81" s="50"/>
      <c r="J81" s="50"/>
      <c r="K81" s="50"/>
      <c r="L81" s="50"/>
      <c r="M81" s="50"/>
      <c r="N81" s="55"/>
      <c r="O81" s="55"/>
      <c r="P81" s="55"/>
      <c r="Q81" s="55"/>
      <c r="R81" s="55"/>
      <c r="S81" s="55"/>
      <c r="T81" s="55"/>
    </row>
    <row r="82" spans="1:20" ht="17.25">
      <c r="A82" s="30"/>
      <c r="B82" s="151">
        <f>+'Dramakan hosqer'!B96</f>
        <v>0</v>
      </c>
      <c r="C82" s="114"/>
      <c r="D82" s="114">
        <f>+'Dramakan hosqer'!C96</f>
        <v>0</v>
      </c>
      <c r="E82" s="114">
        <f>D82-C82</f>
        <v>0</v>
      </c>
      <c r="F82" s="114"/>
      <c r="G82" s="41"/>
      <c r="H82" s="40"/>
      <c r="I82" s="40"/>
      <c r="J82" s="40"/>
      <c r="K82" s="40"/>
      <c r="L82" s="40"/>
      <c r="M82" s="40"/>
      <c r="N82" s="37"/>
      <c r="O82" s="37"/>
      <c r="P82" s="37"/>
      <c r="Q82" s="37"/>
      <c r="R82" s="37"/>
      <c r="S82" s="37"/>
      <c r="T82" s="37"/>
    </row>
    <row r="83" spans="1:20" ht="34.5">
      <c r="A83" s="7" t="s">
        <v>37</v>
      </c>
      <c r="B83" s="348" t="s">
        <v>38</v>
      </c>
      <c r="C83" s="111">
        <f>C6+C7-C22</f>
        <v>4488</v>
      </c>
      <c r="D83" s="116">
        <f>D6+D7-D22</f>
        <v>1855.7780000000275</v>
      </c>
      <c r="E83" s="116">
        <f t="shared" si="6"/>
        <v>-2632.2219999999725</v>
      </c>
      <c r="F83" s="111"/>
      <c r="G83" s="60"/>
      <c r="H83" s="51"/>
      <c r="I83" s="51"/>
      <c r="J83" s="51"/>
      <c r="K83" s="51"/>
      <c r="L83" s="51"/>
      <c r="M83" s="51"/>
      <c r="N83" s="56"/>
      <c r="O83" s="56"/>
      <c r="P83" s="56"/>
      <c r="Q83" s="56"/>
      <c r="R83" s="56"/>
      <c r="S83" s="56"/>
      <c r="T83" s="56"/>
    </row>
    <row r="84" spans="1:20" ht="17.25">
      <c r="A84" s="9"/>
      <c r="B84" s="11"/>
      <c r="C84" s="9"/>
      <c r="D84" s="9"/>
      <c r="E84" s="9"/>
      <c r="F84" s="9"/>
      <c r="G84" s="59"/>
      <c r="H84" s="47"/>
      <c r="I84" s="47"/>
      <c r="J84" s="47"/>
      <c r="K84" s="47"/>
      <c r="L84" s="47"/>
      <c r="M84" s="47"/>
      <c r="N84" s="53"/>
      <c r="O84" s="53"/>
      <c r="P84" s="53"/>
      <c r="Q84" s="53"/>
      <c r="R84" s="53"/>
      <c r="S84" s="53"/>
      <c r="T84" s="53"/>
    </row>
    <row r="85" spans="1:20" ht="17.25">
      <c r="B85" s="353" t="s">
        <v>2</v>
      </c>
      <c r="C85" s="73"/>
      <c r="D85" s="421" t="str">
        <f>+'Ekamut-caxs'!D80</f>
        <v xml:space="preserve">Ա. Հարությունյան </v>
      </c>
      <c r="E85" s="419"/>
      <c r="F85" s="51"/>
      <c r="G85" s="59"/>
      <c r="H85" s="47"/>
      <c r="I85" s="47"/>
      <c r="J85" s="47"/>
      <c r="K85" s="47"/>
      <c r="L85" s="47"/>
      <c r="M85" s="47"/>
      <c r="N85" s="53"/>
      <c r="O85" s="53"/>
      <c r="P85" s="53"/>
      <c r="Q85" s="53"/>
      <c r="R85" s="53"/>
      <c r="S85" s="53"/>
      <c r="T85" s="53"/>
    </row>
    <row r="86" spans="1:20" ht="17.25">
      <c r="A86" s="10"/>
      <c r="B86" s="72" t="s">
        <v>4</v>
      </c>
      <c r="C86" s="388"/>
      <c r="D86" s="420" t="s">
        <v>90</v>
      </c>
      <c r="E86" s="420"/>
      <c r="F86" s="49"/>
      <c r="G86" s="57"/>
      <c r="H86" s="46"/>
      <c r="I86" s="46"/>
      <c r="J86" s="46"/>
      <c r="K86" s="46"/>
      <c r="L86" s="46"/>
      <c r="M86" s="46"/>
      <c r="N86" s="52"/>
      <c r="O86" s="52"/>
      <c r="P86" s="52"/>
      <c r="Q86" s="52"/>
      <c r="R86" s="52"/>
      <c r="S86" s="52"/>
      <c r="T86" s="52"/>
    </row>
    <row r="87" spans="1:20" ht="17.25">
      <c r="B87" s="389" t="s">
        <v>6</v>
      </c>
      <c r="C87" s="73"/>
      <c r="D87" s="419" t="str">
        <f>+'Ekamut-caxs'!D82</f>
        <v>Ա. Ամիրյան</v>
      </c>
      <c r="E87" s="419"/>
      <c r="F87" s="51"/>
      <c r="G87" s="57"/>
      <c r="H87" s="46"/>
      <c r="I87" s="46"/>
      <c r="J87" s="46"/>
      <c r="K87" s="46"/>
      <c r="L87" s="46"/>
      <c r="M87" s="46"/>
      <c r="N87" s="52"/>
      <c r="O87" s="52"/>
      <c r="P87" s="52"/>
      <c r="Q87" s="52"/>
      <c r="R87" s="52"/>
      <c r="S87" s="52"/>
      <c r="T87" s="52"/>
    </row>
    <row r="88" spans="1:20" ht="13.5">
      <c r="B88" s="71"/>
      <c r="C88" s="73"/>
      <c r="D88" s="420" t="s">
        <v>90</v>
      </c>
      <c r="E88" s="420"/>
      <c r="F88" s="49"/>
      <c r="G88" s="57"/>
      <c r="H88" s="46"/>
      <c r="I88" s="46"/>
      <c r="J88" s="46"/>
      <c r="K88" s="46"/>
      <c r="L88" s="46"/>
      <c r="M88" s="46"/>
      <c r="N88" s="52"/>
      <c r="O88" s="52"/>
      <c r="P88" s="52"/>
      <c r="Q88" s="52"/>
      <c r="R88" s="52"/>
      <c r="S88" s="52"/>
      <c r="T88" s="52"/>
    </row>
    <row r="89" spans="1:20" ht="13.5">
      <c r="B89" s="390" t="s">
        <v>1</v>
      </c>
      <c r="G89" s="57"/>
      <c r="H89" s="46"/>
      <c r="I89" s="46"/>
      <c r="J89" s="46"/>
      <c r="K89" s="46"/>
      <c r="L89" s="46"/>
      <c r="M89" s="46"/>
      <c r="N89" s="52"/>
      <c r="O89" s="52"/>
      <c r="P89" s="52"/>
      <c r="Q89" s="52"/>
      <c r="R89" s="52"/>
      <c r="S89" s="52"/>
      <c r="T89" s="52"/>
    </row>
    <row r="90" spans="1:20" ht="13.5">
      <c r="B90" s="11"/>
      <c r="G90" s="57"/>
      <c r="H90" s="46"/>
      <c r="I90" s="46"/>
      <c r="J90" s="46"/>
      <c r="K90" s="46"/>
      <c r="L90" s="46"/>
      <c r="M90" s="46"/>
      <c r="N90" s="52"/>
      <c r="O90" s="52"/>
      <c r="P90" s="52"/>
      <c r="Q90" s="52"/>
      <c r="R90" s="52"/>
      <c r="S90" s="52"/>
      <c r="T90" s="52"/>
    </row>
    <row r="91" spans="1:20" ht="13.5">
      <c r="B91" s="11"/>
      <c r="G91" s="57"/>
      <c r="H91" s="46"/>
      <c r="I91" s="46"/>
      <c r="J91" s="46"/>
      <c r="K91" s="46"/>
      <c r="L91" s="46"/>
      <c r="M91" s="46"/>
      <c r="N91" s="52"/>
      <c r="O91" s="52"/>
      <c r="P91" s="52"/>
      <c r="Q91" s="52"/>
      <c r="R91" s="52"/>
      <c r="S91" s="52"/>
      <c r="T91" s="52"/>
    </row>
    <row r="92" spans="1:20" ht="13.5">
      <c r="B92" s="11"/>
      <c r="G92" s="57"/>
      <c r="H92" s="46"/>
      <c r="I92" s="46"/>
      <c r="J92" s="46"/>
      <c r="K92" s="46"/>
      <c r="L92" s="46"/>
      <c r="M92" s="46"/>
      <c r="N92" s="52"/>
      <c r="O92" s="52"/>
      <c r="P92" s="52"/>
      <c r="Q92" s="52"/>
      <c r="R92" s="52"/>
      <c r="S92" s="52"/>
      <c r="T92" s="52"/>
    </row>
    <row r="93" spans="1:20" ht="13.5">
      <c r="B93" s="11"/>
      <c r="G93" s="57"/>
      <c r="H93" s="46"/>
      <c r="I93" s="46"/>
      <c r="J93" s="46"/>
      <c r="K93" s="46"/>
      <c r="L93" s="46"/>
      <c r="M93" s="46"/>
      <c r="N93" s="52"/>
      <c r="O93" s="52"/>
      <c r="P93" s="52"/>
      <c r="Q93" s="52"/>
      <c r="R93" s="52"/>
      <c r="S93" s="52"/>
      <c r="T93" s="52"/>
    </row>
    <row r="94" spans="1:20" ht="13.5">
      <c r="B94" s="11"/>
      <c r="G94" s="57"/>
      <c r="H94" s="46"/>
      <c r="I94" s="46"/>
      <c r="J94" s="46"/>
      <c r="K94" s="46"/>
      <c r="L94" s="46"/>
      <c r="M94" s="46"/>
      <c r="N94" s="52"/>
      <c r="O94" s="52"/>
      <c r="P94" s="52"/>
      <c r="Q94" s="52"/>
      <c r="R94" s="52"/>
      <c r="S94" s="52"/>
      <c r="T94" s="52"/>
    </row>
    <row r="95" spans="1:20" ht="13.5">
      <c r="B95" s="11"/>
      <c r="G95" s="57"/>
      <c r="H95" s="46"/>
      <c r="I95" s="46"/>
      <c r="J95" s="46"/>
      <c r="K95" s="46"/>
      <c r="L95" s="46"/>
      <c r="M95" s="46"/>
      <c r="N95" s="52"/>
      <c r="O95" s="52"/>
      <c r="P95" s="52"/>
      <c r="Q95" s="52"/>
      <c r="R95" s="52"/>
      <c r="S95" s="52"/>
      <c r="T95" s="52"/>
    </row>
    <row r="96" spans="1:20" ht="13.5">
      <c r="B96" s="11"/>
      <c r="G96" s="57"/>
      <c r="H96" s="46"/>
      <c r="I96" s="46"/>
      <c r="J96" s="46"/>
      <c r="K96" s="46"/>
      <c r="L96" s="46"/>
      <c r="M96" s="46"/>
      <c r="N96" s="52"/>
      <c r="O96" s="52"/>
      <c r="P96" s="52"/>
      <c r="Q96" s="52"/>
      <c r="R96" s="52"/>
      <c r="S96" s="52"/>
      <c r="T96" s="52"/>
    </row>
    <row r="97" spans="2:20" ht="13.5">
      <c r="B97" s="11"/>
      <c r="G97" s="57"/>
      <c r="H97" s="46"/>
      <c r="I97" s="46"/>
      <c r="J97" s="46"/>
      <c r="K97" s="46"/>
      <c r="L97" s="46"/>
      <c r="M97" s="46"/>
      <c r="N97" s="52"/>
      <c r="O97" s="52"/>
      <c r="P97" s="52"/>
      <c r="Q97" s="52"/>
      <c r="R97" s="52"/>
      <c r="S97" s="52"/>
      <c r="T97" s="52"/>
    </row>
    <row r="98" spans="2:20" ht="13.5">
      <c r="B98" s="11"/>
      <c r="G98" s="57"/>
      <c r="H98" s="46"/>
      <c r="I98" s="46"/>
      <c r="J98" s="46"/>
      <c r="K98" s="46"/>
      <c r="L98" s="46"/>
      <c r="M98" s="46"/>
      <c r="N98" s="52"/>
      <c r="O98" s="52"/>
      <c r="P98" s="52"/>
      <c r="Q98" s="52"/>
      <c r="R98" s="52"/>
      <c r="S98" s="52"/>
      <c r="T98" s="52"/>
    </row>
    <row r="99" spans="2:20" ht="13.5">
      <c r="B99" s="11"/>
      <c r="G99" s="57"/>
      <c r="H99" s="46"/>
      <c r="I99" s="46"/>
      <c r="J99" s="46"/>
      <c r="K99" s="46"/>
      <c r="L99" s="46"/>
      <c r="M99" s="46"/>
      <c r="N99" s="52"/>
      <c r="O99" s="52"/>
      <c r="P99" s="52"/>
      <c r="Q99" s="52"/>
      <c r="R99" s="52"/>
      <c r="S99" s="52"/>
      <c r="T99" s="52"/>
    </row>
    <row r="100" spans="2:20" ht="13.5">
      <c r="B100" s="11"/>
      <c r="G100" s="57"/>
      <c r="H100" s="46"/>
      <c r="I100" s="46"/>
      <c r="J100" s="46"/>
      <c r="K100" s="46"/>
      <c r="L100" s="46"/>
      <c r="M100" s="46"/>
      <c r="N100" s="52"/>
      <c r="O100" s="52"/>
      <c r="P100" s="52"/>
      <c r="Q100" s="52"/>
      <c r="R100" s="52"/>
      <c r="S100" s="52"/>
      <c r="T100" s="52"/>
    </row>
    <row r="101" spans="2:20" ht="13.5">
      <c r="B101" s="11"/>
      <c r="G101" s="57"/>
      <c r="H101" s="46"/>
      <c r="I101" s="46"/>
      <c r="J101" s="46"/>
      <c r="K101" s="46"/>
      <c r="L101" s="46"/>
      <c r="M101" s="46"/>
      <c r="N101" s="52"/>
      <c r="O101" s="52"/>
      <c r="P101" s="52"/>
      <c r="Q101" s="52"/>
      <c r="R101" s="52"/>
      <c r="S101" s="52"/>
      <c r="T101" s="52"/>
    </row>
    <row r="102" spans="2:20" ht="13.5">
      <c r="B102" s="11"/>
      <c r="G102" s="57"/>
      <c r="H102" s="46"/>
      <c r="I102" s="46"/>
      <c r="J102" s="46"/>
      <c r="K102" s="46"/>
      <c r="L102" s="46"/>
      <c r="M102" s="46"/>
      <c r="N102" s="52"/>
      <c r="O102" s="52"/>
      <c r="P102" s="52"/>
      <c r="Q102" s="52"/>
      <c r="R102" s="52"/>
      <c r="S102" s="52"/>
      <c r="T102" s="52"/>
    </row>
    <row r="103" spans="2:20" ht="13.5">
      <c r="B103" s="11"/>
      <c r="G103" s="57"/>
      <c r="H103" s="46"/>
      <c r="I103" s="46"/>
      <c r="J103" s="46"/>
      <c r="K103" s="46"/>
      <c r="L103" s="46"/>
      <c r="M103" s="46"/>
      <c r="N103" s="52"/>
      <c r="O103" s="52"/>
      <c r="P103" s="52"/>
      <c r="Q103" s="52"/>
      <c r="R103" s="52"/>
      <c r="S103" s="52"/>
      <c r="T103" s="52"/>
    </row>
    <row r="104" spans="2:20" ht="13.5">
      <c r="B104" s="11"/>
      <c r="G104" s="57"/>
      <c r="H104" s="46"/>
      <c r="I104" s="46"/>
      <c r="J104" s="46"/>
      <c r="K104" s="46"/>
      <c r="L104" s="46"/>
      <c r="M104" s="46"/>
      <c r="N104" s="52"/>
      <c r="O104" s="52"/>
      <c r="P104" s="52"/>
      <c r="Q104" s="52"/>
      <c r="R104" s="52"/>
      <c r="S104" s="52"/>
      <c r="T104" s="52"/>
    </row>
    <row r="105" spans="2:20" ht="13.5">
      <c r="B105" s="11"/>
      <c r="G105" s="57"/>
      <c r="H105" s="46"/>
      <c r="I105" s="46"/>
      <c r="J105" s="46"/>
      <c r="K105" s="46"/>
      <c r="L105" s="46"/>
      <c r="M105" s="46"/>
      <c r="N105" s="52"/>
      <c r="O105" s="52"/>
      <c r="P105" s="52"/>
      <c r="Q105" s="52"/>
      <c r="R105" s="52"/>
      <c r="S105" s="52"/>
      <c r="T105" s="52"/>
    </row>
    <row r="106" spans="2:20" ht="13.5">
      <c r="B106" s="11"/>
      <c r="G106" s="57"/>
      <c r="H106" s="46"/>
      <c r="I106" s="46"/>
      <c r="J106" s="46"/>
      <c r="K106" s="46"/>
      <c r="L106" s="46"/>
      <c r="M106" s="46"/>
      <c r="N106" s="52"/>
      <c r="O106" s="52"/>
      <c r="P106" s="52"/>
      <c r="Q106" s="52"/>
      <c r="R106" s="52"/>
      <c r="S106" s="52"/>
      <c r="T106" s="52"/>
    </row>
    <row r="107" spans="2:20" ht="13.5">
      <c r="B107" s="11"/>
      <c r="G107" s="57"/>
      <c r="H107" s="46"/>
      <c r="I107" s="46"/>
      <c r="J107" s="46"/>
      <c r="K107" s="46"/>
      <c r="L107" s="46"/>
      <c r="M107" s="46"/>
      <c r="N107" s="52"/>
      <c r="O107" s="52"/>
      <c r="P107" s="52"/>
      <c r="Q107" s="52"/>
      <c r="R107" s="52"/>
      <c r="S107" s="52"/>
      <c r="T107" s="52"/>
    </row>
    <row r="108" spans="2:20" ht="13.5">
      <c r="B108" s="11"/>
      <c r="G108" s="57"/>
      <c r="H108" s="46"/>
      <c r="I108" s="46"/>
      <c r="J108" s="46"/>
      <c r="K108" s="46"/>
      <c r="L108" s="46"/>
      <c r="M108" s="46"/>
      <c r="N108" s="52"/>
      <c r="O108" s="52"/>
      <c r="P108" s="52"/>
      <c r="Q108" s="52"/>
      <c r="R108" s="52"/>
      <c r="S108" s="52"/>
      <c r="T108" s="52"/>
    </row>
    <row r="109" spans="2:20" ht="13.5">
      <c r="B109" s="11"/>
      <c r="G109" s="57"/>
      <c r="H109" s="46"/>
      <c r="I109" s="46"/>
      <c r="J109" s="46"/>
      <c r="K109" s="46"/>
      <c r="L109" s="46"/>
      <c r="M109" s="46"/>
      <c r="N109" s="52"/>
      <c r="O109" s="52"/>
      <c r="P109" s="52"/>
      <c r="Q109" s="52"/>
      <c r="R109" s="52"/>
      <c r="S109" s="52"/>
      <c r="T109" s="52"/>
    </row>
    <row r="110" spans="2:20" ht="13.5">
      <c r="B110" s="11"/>
      <c r="G110" s="57"/>
      <c r="H110" s="46"/>
      <c r="I110" s="46"/>
      <c r="J110" s="46"/>
      <c r="K110" s="46"/>
      <c r="L110" s="46"/>
      <c r="M110" s="46"/>
      <c r="N110" s="52"/>
      <c r="O110" s="52"/>
      <c r="P110" s="52"/>
      <c r="Q110" s="52"/>
      <c r="R110" s="52"/>
      <c r="S110" s="52"/>
      <c r="T110" s="52"/>
    </row>
    <row r="111" spans="2:20" ht="13.5">
      <c r="B111" s="11"/>
      <c r="G111" s="57"/>
      <c r="H111" s="46"/>
      <c r="I111" s="46"/>
      <c r="J111" s="46"/>
      <c r="K111" s="46"/>
      <c r="L111" s="46"/>
      <c r="M111" s="46"/>
      <c r="N111" s="52"/>
      <c r="O111" s="52"/>
      <c r="P111" s="52"/>
      <c r="Q111" s="52"/>
      <c r="R111" s="52"/>
      <c r="S111" s="52"/>
      <c r="T111" s="52"/>
    </row>
    <row r="112" spans="2:20" ht="13.5">
      <c r="B112" s="11"/>
      <c r="G112" s="57"/>
      <c r="H112" s="46"/>
      <c r="I112" s="46"/>
      <c r="J112" s="46"/>
      <c r="K112" s="46"/>
      <c r="L112" s="46"/>
      <c r="M112" s="46"/>
      <c r="N112" s="52"/>
      <c r="O112" s="52"/>
      <c r="P112" s="52"/>
      <c r="Q112" s="52"/>
      <c r="R112" s="52"/>
      <c r="S112" s="52"/>
      <c r="T112" s="52"/>
    </row>
    <row r="113" spans="2:20" ht="13.5">
      <c r="B113" s="11"/>
      <c r="G113" s="57"/>
      <c r="H113" s="46"/>
      <c r="I113" s="46"/>
      <c r="J113" s="46"/>
      <c r="K113" s="46"/>
      <c r="L113" s="46"/>
      <c r="M113" s="46"/>
      <c r="N113" s="52"/>
      <c r="O113" s="52"/>
      <c r="P113" s="52"/>
      <c r="Q113" s="52"/>
      <c r="R113" s="52"/>
      <c r="S113" s="52"/>
      <c r="T113" s="52"/>
    </row>
    <row r="114" spans="2:20" ht="13.5">
      <c r="B114" s="11"/>
      <c r="G114" s="57"/>
      <c r="H114" s="46"/>
      <c r="I114" s="46"/>
      <c r="J114" s="46"/>
      <c r="K114" s="46"/>
      <c r="L114" s="46"/>
      <c r="M114" s="46"/>
      <c r="N114" s="52"/>
      <c r="O114" s="52"/>
      <c r="P114" s="52"/>
      <c r="Q114" s="52"/>
      <c r="R114" s="52"/>
      <c r="S114" s="52"/>
      <c r="T114" s="52"/>
    </row>
    <row r="115" spans="2:20" ht="13.5">
      <c r="B115" s="11"/>
      <c r="G115" s="57"/>
      <c r="H115" s="46"/>
      <c r="I115" s="46"/>
      <c r="J115" s="46"/>
      <c r="K115" s="46"/>
      <c r="L115" s="46"/>
      <c r="M115" s="46"/>
      <c r="N115" s="52"/>
      <c r="O115" s="52"/>
      <c r="P115" s="52"/>
      <c r="Q115" s="52"/>
      <c r="R115" s="52"/>
      <c r="S115" s="52"/>
      <c r="T115" s="52"/>
    </row>
    <row r="116" spans="2:20" ht="13.5">
      <c r="B116" s="11"/>
      <c r="G116" s="57"/>
      <c r="H116" s="46"/>
      <c r="I116" s="46"/>
      <c r="J116" s="46"/>
      <c r="K116" s="46"/>
      <c r="L116" s="46"/>
      <c r="M116" s="46"/>
      <c r="N116" s="52"/>
      <c r="O116" s="52"/>
      <c r="P116" s="52"/>
      <c r="Q116" s="52"/>
      <c r="R116" s="52"/>
      <c r="S116" s="52"/>
      <c r="T116" s="52"/>
    </row>
    <row r="117" spans="2:20" ht="13.5">
      <c r="B117" s="11"/>
      <c r="G117" s="57"/>
      <c r="H117" s="46"/>
      <c r="I117" s="46"/>
      <c r="J117" s="46"/>
      <c r="K117" s="46"/>
      <c r="L117" s="46"/>
      <c r="M117" s="46"/>
      <c r="N117" s="52"/>
      <c r="O117" s="52"/>
      <c r="P117" s="52"/>
      <c r="Q117" s="52"/>
      <c r="R117" s="52"/>
      <c r="S117" s="52"/>
      <c r="T117" s="52"/>
    </row>
    <row r="118" spans="2:20" ht="13.5">
      <c r="B118" s="11"/>
      <c r="G118" s="57"/>
      <c r="H118" s="46"/>
      <c r="I118" s="46"/>
      <c r="J118" s="46"/>
      <c r="K118" s="46"/>
      <c r="L118" s="46"/>
      <c r="M118" s="46"/>
      <c r="N118" s="52"/>
      <c r="O118" s="52"/>
      <c r="P118" s="52"/>
      <c r="Q118" s="52"/>
      <c r="R118" s="52"/>
      <c r="S118" s="52"/>
      <c r="T118" s="52"/>
    </row>
    <row r="119" spans="2:20" ht="13.5">
      <c r="B119" s="11"/>
      <c r="G119" s="57"/>
      <c r="H119" s="46"/>
      <c r="I119" s="46"/>
      <c r="J119" s="46"/>
      <c r="K119" s="46"/>
      <c r="L119" s="46"/>
      <c r="M119" s="46"/>
      <c r="N119" s="52"/>
      <c r="O119" s="52"/>
      <c r="P119" s="52"/>
      <c r="Q119" s="52"/>
      <c r="R119" s="52"/>
      <c r="S119" s="52"/>
      <c r="T119" s="52"/>
    </row>
    <row r="120" spans="2:20" ht="13.5">
      <c r="B120" s="11"/>
      <c r="G120" s="57"/>
      <c r="H120" s="46"/>
      <c r="I120" s="46"/>
      <c r="J120" s="46"/>
      <c r="K120" s="46"/>
      <c r="L120" s="46"/>
      <c r="M120" s="46"/>
      <c r="N120" s="52"/>
      <c r="O120" s="52"/>
      <c r="P120" s="52"/>
      <c r="Q120" s="52"/>
      <c r="R120" s="52"/>
      <c r="S120" s="52"/>
      <c r="T120" s="52"/>
    </row>
  </sheetData>
  <mergeCells count="3">
    <mergeCell ref="A3:F3"/>
    <mergeCell ref="A2:F2"/>
    <mergeCell ref="A1:F1"/>
  </mergeCells>
  <pageMargins left="0.25" right="0.25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46" workbookViewId="0">
      <selection activeCell="C54" sqref="C54"/>
    </sheetView>
  </sheetViews>
  <sheetFormatPr defaultRowHeight="12.75"/>
  <sheetData>
    <row r="1" spans="1:22" ht="17.25">
      <c r="A1" s="422" t="s">
        <v>66</v>
      </c>
      <c r="B1" s="422"/>
      <c r="C1" s="422"/>
      <c r="D1" s="422"/>
      <c r="E1" s="422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ht="155.25">
      <c r="A2" s="423" t="str">
        <f>+'Ekamut-caxs'!A13:D13</f>
        <v xml:space="preserve">«Երևանի հ․156 մսուր-մանկապարտեզ» ՀՈԱԿ-ի </v>
      </c>
      <c r="B2" s="424"/>
      <c r="C2" s="424"/>
      <c r="D2" s="424"/>
      <c r="E2" s="424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241.5">
      <c r="A3" s="425" t="s">
        <v>142</v>
      </c>
      <c r="B3" s="425"/>
      <c r="C3" s="425"/>
      <c r="D3" s="425"/>
      <c r="E3" s="425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57.75">
      <c r="A4" s="426" t="s">
        <v>292</v>
      </c>
      <c r="B4" s="426"/>
      <c r="C4" s="426"/>
      <c r="D4" s="426"/>
      <c r="E4" s="426"/>
      <c r="F4" s="71"/>
      <c r="G4" s="72"/>
      <c r="H4" s="72"/>
      <c r="I4" s="72"/>
      <c r="J4" s="72"/>
      <c r="K4" s="72"/>
      <c r="L4" s="72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ht="13.5">
      <c r="D5" s="74"/>
      <c r="E5" s="74" t="s">
        <v>135</v>
      </c>
    </row>
    <row r="6" spans="1:22" ht="89.25">
      <c r="A6" s="75" t="s">
        <v>3</v>
      </c>
      <c r="B6" s="76" t="s">
        <v>143</v>
      </c>
      <c r="C6" s="75" t="s">
        <v>144</v>
      </c>
      <c r="D6" s="75" t="s">
        <v>145</v>
      </c>
      <c r="E6" s="77" t="s">
        <v>146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ht="86.25">
      <c r="A7" s="427" t="s">
        <v>147</v>
      </c>
      <c r="B7" s="428"/>
      <c r="C7" s="428"/>
      <c r="D7" s="103"/>
      <c r="E7" s="103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71.25">
      <c r="A8" s="79">
        <v>1</v>
      </c>
      <c r="B8" s="80" t="s">
        <v>148</v>
      </c>
      <c r="C8" s="79"/>
      <c r="D8" s="81">
        <f>SUM(D9:D29)</f>
        <v>145.80000000000001</v>
      </c>
      <c r="E8" s="82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54">
      <c r="A9" s="83">
        <v>1.1000000000000001</v>
      </c>
      <c r="B9" s="84" t="s">
        <v>149</v>
      </c>
      <c r="C9" s="83" t="s">
        <v>150</v>
      </c>
      <c r="D9" s="16"/>
      <c r="E9" s="16"/>
    </row>
    <row r="10" spans="1:22" ht="81">
      <c r="A10" s="83">
        <v>1.2</v>
      </c>
      <c r="B10" s="84" t="s">
        <v>151</v>
      </c>
      <c r="C10" s="83" t="s">
        <v>152</v>
      </c>
      <c r="D10" s="16"/>
      <c r="E10" s="16"/>
    </row>
    <row r="11" spans="1:22" ht="40.5">
      <c r="A11" s="83">
        <v>1.3</v>
      </c>
      <c r="B11" s="84" t="s">
        <v>153</v>
      </c>
      <c r="C11" s="83" t="s">
        <v>154</v>
      </c>
      <c r="D11" s="16"/>
      <c r="E11" s="16"/>
    </row>
    <row r="12" spans="1:22" ht="40.5">
      <c r="A12" s="83">
        <v>1.4</v>
      </c>
      <c r="B12" s="85" t="s">
        <v>155</v>
      </c>
      <c r="C12" s="86" t="s">
        <v>156</v>
      </c>
      <c r="D12" s="16"/>
      <c r="E12" s="16"/>
    </row>
    <row r="13" spans="1:22" ht="40.5">
      <c r="A13" s="83">
        <v>1.5</v>
      </c>
      <c r="B13" s="85"/>
      <c r="C13" s="83" t="s">
        <v>157</v>
      </c>
      <c r="D13" s="16"/>
      <c r="E13" s="16"/>
    </row>
    <row r="14" spans="1:22" ht="40.5">
      <c r="A14" s="83">
        <v>1.6</v>
      </c>
      <c r="B14" s="84" t="s">
        <v>189</v>
      </c>
      <c r="C14" s="83" t="s">
        <v>158</v>
      </c>
      <c r="D14" s="16"/>
      <c r="E14" s="16"/>
    </row>
    <row r="15" spans="1:22" ht="94.5">
      <c r="A15" s="83">
        <v>1.7</v>
      </c>
      <c r="B15" s="85"/>
      <c r="C15" s="83" t="s">
        <v>180</v>
      </c>
      <c r="D15" s="16"/>
      <c r="E15" s="16"/>
    </row>
    <row r="16" spans="1:22" ht="27">
      <c r="A16" s="83">
        <v>1.8</v>
      </c>
      <c r="B16" s="85"/>
      <c r="C16" s="87" t="s">
        <v>179</v>
      </c>
      <c r="D16" s="16">
        <v>9.8000000000000007</v>
      </c>
      <c r="E16" s="16" t="s">
        <v>331</v>
      </c>
    </row>
    <row r="17" spans="1:22" ht="13.5">
      <c r="A17" s="83">
        <v>1.9</v>
      </c>
      <c r="B17" s="85"/>
      <c r="C17" s="87"/>
      <c r="D17" s="16"/>
      <c r="E17" s="16"/>
    </row>
    <row r="18" spans="1:22" ht="13.5">
      <c r="A18" s="88">
        <v>2</v>
      </c>
      <c r="B18" s="85"/>
      <c r="C18" s="87"/>
      <c r="D18" s="16"/>
      <c r="E18" s="16"/>
    </row>
    <row r="19" spans="1:22" ht="13.5">
      <c r="A19" s="83">
        <v>2.1</v>
      </c>
      <c r="B19" s="85"/>
      <c r="C19" s="87"/>
      <c r="D19" s="16"/>
      <c r="E19" s="16"/>
    </row>
    <row r="20" spans="1:22" ht="13.5">
      <c r="A20" s="83">
        <v>2.2000000000000002</v>
      </c>
      <c r="B20" s="85"/>
      <c r="C20" s="87"/>
      <c r="D20" s="16"/>
      <c r="E20" s="16"/>
    </row>
    <row r="21" spans="1:22" ht="13.5">
      <c r="A21" s="83">
        <v>2.2999999999999998</v>
      </c>
      <c r="B21" s="85"/>
      <c r="C21" s="87"/>
      <c r="D21" s="16"/>
      <c r="E21" s="16"/>
    </row>
    <row r="22" spans="1:22" ht="13.5">
      <c r="A22" s="83">
        <v>2.4</v>
      </c>
      <c r="B22" s="85"/>
      <c r="C22" s="87"/>
      <c r="D22" s="16"/>
      <c r="E22" s="16"/>
    </row>
    <row r="23" spans="1:22" ht="81">
      <c r="A23" s="83">
        <v>2.5</v>
      </c>
      <c r="B23" s="85" t="s">
        <v>159</v>
      </c>
      <c r="C23" s="83" t="s">
        <v>35</v>
      </c>
      <c r="D23" s="16"/>
      <c r="E23" s="16"/>
    </row>
    <row r="24" spans="1:22" ht="81">
      <c r="A24" s="83">
        <v>2.6</v>
      </c>
      <c r="B24" s="85" t="s">
        <v>159</v>
      </c>
      <c r="C24" s="83" t="s">
        <v>47</v>
      </c>
      <c r="D24" s="16"/>
      <c r="E24" s="16"/>
    </row>
    <row r="25" spans="1:22" ht="81">
      <c r="A25" s="83">
        <v>2.7</v>
      </c>
      <c r="B25" s="85" t="s">
        <v>159</v>
      </c>
      <c r="C25" s="83" t="s">
        <v>160</v>
      </c>
      <c r="D25" s="415">
        <v>10.5</v>
      </c>
      <c r="E25" s="16" t="s">
        <v>331</v>
      </c>
    </row>
    <row r="26" spans="1:22" ht="81">
      <c r="A26" s="83">
        <v>2.8</v>
      </c>
      <c r="B26" s="85" t="s">
        <v>159</v>
      </c>
      <c r="C26" s="83" t="s">
        <v>161</v>
      </c>
      <c r="D26" s="16"/>
      <c r="E26" s="16"/>
    </row>
    <row r="27" spans="1:22" ht="67.5">
      <c r="A27" s="83">
        <v>2.9</v>
      </c>
      <c r="B27" s="84" t="s">
        <v>162</v>
      </c>
      <c r="C27" s="83" t="s">
        <v>163</v>
      </c>
      <c r="D27" s="415">
        <v>125.5</v>
      </c>
      <c r="E27" s="16" t="s">
        <v>331</v>
      </c>
    </row>
    <row r="28" spans="1:22" ht="54">
      <c r="A28" s="89">
        <v>2.1</v>
      </c>
      <c r="B28" s="85" t="s">
        <v>164</v>
      </c>
      <c r="C28" s="83" t="s">
        <v>165</v>
      </c>
      <c r="D28" s="16"/>
      <c r="E28" s="16"/>
    </row>
    <row r="29" spans="1:22" ht="40.5">
      <c r="A29" s="89">
        <v>2.11</v>
      </c>
      <c r="B29" s="85"/>
      <c r="C29" s="87" t="s">
        <v>166</v>
      </c>
      <c r="D29" s="16"/>
      <c r="E29" s="16"/>
    </row>
    <row r="30" spans="1:22" ht="128.25">
      <c r="A30" s="79">
        <v>2</v>
      </c>
      <c r="B30" s="90" t="s">
        <v>167</v>
      </c>
      <c r="C30" s="79"/>
      <c r="D30" s="81">
        <f>SUM(D31:D33)</f>
        <v>0</v>
      </c>
      <c r="E30" s="8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94.5">
      <c r="A31" s="83">
        <v>2.1</v>
      </c>
      <c r="B31" s="85"/>
      <c r="C31" s="83" t="s">
        <v>168</v>
      </c>
      <c r="D31" s="16"/>
      <c r="E31" s="16"/>
    </row>
    <row r="32" spans="1:22" ht="40.5">
      <c r="A32" s="83">
        <v>2.2000000000000002</v>
      </c>
      <c r="B32" s="85" t="s">
        <v>169</v>
      </c>
      <c r="C32" s="83" t="s">
        <v>170</v>
      </c>
      <c r="D32" s="16"/>
      <c r="E32" s="16"/>
    </row>
    <row r="33" spans="1:22" ht="54">
      <c r="A33" s="83">
        <v>2.2999999999999998</v>
      </c>
      <c r="B33" s="85" t="s">
        <v>169</v>
      </c>
      <c r="C33" s="83" t="s">
        <v>171</v>
      </c>
      <c r="D33" s="16"/>
      <c r="E33" s="91"/>
    </row>
    <row r="34" spans="1:22" ht="17.25">
      <c r="A34" s="25"/>
      <c r="B34" s="92" t="s">
        <v>68</v>
      </c>
      <c r="C34" s="93"/>
      <c r="D34" s="94">
        <f>D8+D30</f>
        <v>145.80000000000001</v>
      </c>
      <c r="E34" s="95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22" ht="120.75">
      <c r="A35" s="427" t="s">
        <v>172</v>
      </c>
      <c r="B35" s="428"/>
      <c r="C35" s="428"/>
      <c r="D35" s="103"/>
      <c r="E35" s="103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54">
      <c r="A36" s="83">
        <v>1.1000000000000001</v>
      </c>
      <c r="B36" s="84" t="s">
        <v>149</v>
      </c>
      <c r="C36" s="83" t="s">
        <v>150</v>
      </c>
      <c r="D36" s="416">
        <v>214.1</v>
      </c>
      <c r="E36" s="16" t="s">
        <v>331</v>
      </c>
    </row>
    <row r="37" spans="1:22" ht="81">
      <c r="A37" s="83">
        <v>1.2</v>
      </c>
      <c r="B37" s="84" t="s">
        <v>151</v>
      </c>
      <c r="C37" s="83" t="s">
        <v>152</v>
      </c>
      <c r="D37" s="416">
        <v>138.6</v>
      </c>
      <c r="E37" s="16" t="s">
        <v>331</v>
      </c>
    </row>
    <row r="38" spans="1:22" ht="40.5">
      <c r="A38" s="83">
        <v>1.3</v>
      </c>
      <c r="B38" s="84" t="s">
        <v>153</v>
      </c>
      <c r="C38" s="83" t="s">
        <v>154</v>
      </c>
      <c r="D38" s="416">
        <v>31.6</v>
      </c>
      <c r="E38" s="16" t="s">
        <v>331</v>
      </c>
    </row>
    <row r="39" spans="1:22" ht="40.5">
      <c r="A39" s="83">
        <v>1.4</v>
      </c>
      <c r="B39" s="85" t="s">
        <v>155</v>
      </c>
      <c r="C39" s="86" t="s">
        <v>156</v>
      </c>
      <c r="D39" s="16"/>
      <c r="E39" s="16"/>
    </row>
    <row r="40" spans="1:22" ht="40.5">
      <c r="A40" s="83">
        <v>1.5</v>
      </c>
      <c r="B40" s="85"/>
      <c r="C40" s="83" t="s">
        <v>157</v>
      </c>
      <c r="D40" s="16"/>
      <c r="E40" s="16"/>
    </row>
    <row r="41" spans="1:22" ht="40.5">
      <c r="A41" s="83">
        <v>1.6</v>
      </c>
      <c r="B41" s="84" t="s">
        <v>189</v>
      </c>
      <c r="C41" s="83" t="s">
        <v>158</v>
      </c>
      <c r="D41" s="16">
        <v>14.8</v>
      </c>
      <c r="E41" s="16" t="s">
        <v>331</v>
      </c>
    </row>
    <row r="42" spans="1:22" ht="94.5">
      <c r="A42" s="83">
        <v>1.7</v>
      </c>
      <c r="B42" s="85"/>
      <c r="C42" s="83" t="s">
        <v>180</v>
      </c>
      <c r="D42" s="16"/>
      <c r="E42" s="16"/>
    </row>
    <row r="43" spans="1:22" ht="27">
      <c r="A43" s="83">
        <v>1.8</v>
      </c>
      <c r="B43" s="85"/>
      <c r="C43" s="87" t="s">
        <v>179</v>
      </c>
      <c r="D43" s="16"/>
      <c r="E43" s="16"/>
    </row>
    <row r="44" spans="1:22" ht="13.5">
      <c r="A44" s="83">
        <v>1.9</v>
      </c>
      <c r="B44" s="85"/>
      <c r="C44" s="87"/>
      <c r="D44" s="16"/>
      <c r="E44" s="16"/>
    </row>
    <row r="45" spans="1:22" ht="13.5">
      <c r="A45" s="88">
        <v>2</v>
      </c>
      <c r="B45" s="85"/>
      <c r="C45" s="87"/>
      <c r="D45" s="16"/>
      <c r="E45" s="16"/>
    </row>
    <row r="46" spans="1:22" ht="13.5">
      <c r="A46" s="83">
        <v>2.1</v>
      </c>
      <c r="B46" s="85"/>
      <c r="C46" s="87"/>
      <c r="D46" s="16"/>
      <c r="E46" s="16"/>
    </row>
    <row r="47" spans="1:22" ht="81">
      <c r="A47" s="83">
        <v>2.2000000000000002</v>
      </c>
      <c r="B47" s="85" t="s">
        <v>159</v>
      </c>
      <c r="C47" s="83" t="s">
        <v>35</v>
      </c>
      <c r="D47" s="16"/>
      <c r="E47" s="16"/>
    </row>
    <row r="48" spans="1:22" ht="81">
      <c r="A48" s="83">
        <v>2.2999999999999998</v>
      </c>
      <c r="B48" s="85" t="s">
        <v>159</v>
      </c>
      <c r="C48" s="83" t="s">
        <v>47</v>
      </c>
      <c r="D48" s="16"/>
      <c r="E48" s="16"/>
    </row>
    <row r="49" spans="1:22" ht="81">
      <c r="A49" s="83">
        <v>2.4</v>
      </c>
      <c r="B49" s="85" t="s">
        <v>159</v>
      </c>
      <c r="C49" s="83" t="s">
        <v>160</v>
      </c>
      <c r="D49" s="16"/>
      <c r="E49" s="16"/>
    </row>
    <row r="50" spans="1:22" ht="81">
      <c r="A50" s="83">
        <v>2.5</v>
      </c>
      <c r="B50" s="85" t="s">
        <v>159</v>
      </c>
      <c r="C50" s="83" t="s">
        <v>161</v>
      </c>
      <c r="D50" s="16"/>
      <c r="E50" s="16"/>
    </row>
    <row r="51" spans="1:22" ht="67.5">
      <c r="A51" s="83">
        <v>2.6</v>
      </c>
      <c r="B51" s="84" t="s">
        <v>162</v>
      </c>
      <c r="C51" s="83" t="s">
        <v>163</v>
      </c>
      <c r="D51" s="16"/>
      <c r="E51" s="16"/>
    </row>
    <row r="52" spans="1:22" ht="54">
      <c r="A52" s="83">
        <v>2.7</v>
      </c>
      <c r="B52" s="85" t="s">
        <v>164</v>
      </c>
      <c r="C52" s="83" t="s">
        <v>165</v>
      </c>
      <c r="D52" s="16"/>
      <c r="E52" s="16"/>
    </row>
    <row r="53" spans="1:22" ht="40.5">
      <c r="A53" s="83">
        <v>2.8</v>
      </c>
      <c r="B53" s="85"/>
      <c r="C53" s="87" t="s">
        <v>166</v>
      </c>
      <c r="D53" s="16"/>
      <c r="E53" s="16"/>
    </row>
    <row r="54" spans="1:22" ht="85.5">
      <c r="A54" s="83"/>
      <c r="B54" s="80" t="s">
        <v>173</v>
      </c>
      <c r="C54" s="15"/>
      <c r="D54" s="81">
        <f>SUM(D55:D58)</f>
        <v>4463.5</v>
      </c>
      <c r="E54" s="16"/>
      <c r="F54" s="128">
        <f>SUM(D36:D53)</f>
        <v>399.1</v>
      </c>
      <c r="G54" s="128">
        <f>+D59-D54-F54</f>
        <v>0</v>
      </c>
    </row>
    <row r="55" spans="1:22" ht="27">
      <c r="A55" s="83">
        <v>1.1000000000000001</v>
      </c>
      <c r="B55" s="112"/>
      <c r="C55" s="113" t="s">
        <v>178</v>
      </c>
      <c r="D55" s="16">
        <v>4463.5</v>
      </c>
      <c r="E55" s="16" t="s">
        <v>331</v>
      </c>
    </row>
    <row r="56" spans="1:22" ht="94.5">
      <c r="A56" s="83">
        <v>1.2</v>
      </c>
      <c r="B56" s="96"/>
      <c r="C56" s="83" t="s">
        <v>168</v>
      </c>
      <c r="D56" s="16"/>
      <c r="E56" s="83"/>
    </row>
    <row r="57" spans="1:22" ht="40.5">
      <c r="A57" s="83">
        <v>1.3</v>
      </c>
      <c r="B57" s="85" t="s">
        <v>164</v>
      </c>
      <c r="C57" s="83" t="s">
        <v>170</v>
      </c>
      <c r="D57" s="16"/>
      <c r="E57" s="16"/>
    </row>
    <row r="58" spans="1:22" ht="54">
      <c r="A58" s="83">
        <v>1.4</v>
      </c>
      <c r="B58" s="85" t="s">
        <v>164</v>
      </c>
      <c r="C58" s="83" t="s">
        <v>171</v>
      </c>
      <c r="D58" s="16"/>
      <c r="E58" s="16"/>
    </row>
    <row r="59" spans="1:22" ht="17.25">
      <c r="A59" s="97"/>
      <c r="B59" s="92" t="s">
        <v>68</v>
      </c>
      <c r="C59" s="98"/>
      <c r="D59" s="99">
        <f>SUM(D36:D54)</f>
        <v>4862.6000000000004</v>
      </c>
      <c r="E59" s="100"/>
      <c r="F59" s="272">
        <f>+D59-D55</f>
        <v>399.10000000000036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1" spans="1:22" ht="82.5">
      <c r="C61" s="101" t="s">
        <v>174</v>
      </c>
    </row>
    <row r="62" spans="1:22" ht="213.75">
      <c r="A62" s="102">
        <v>1</v>
      </c>
      <c r="B62" s="103" t="s">
        <v>293</v>
      </c>
      <c r="C62" s="99">
        <v>5221.5000000000291</v>
      </c>
      <c r="D62" s="429" t="s">
        <v>175</v>
      </c>
      <c r="E62" s="430"/>
    </row>
    <row r="64" spans="1:22" ht="69">
      <c r="A64" s="104"/>
      <c r="B64" s="172" t="s">
        <v>2</v>
      </c>
      <c r="C64" s="173"/>
      <c r="D64" s="431" t="str">
        <f>+'Ekamut-caxs'!D80</f>
        <v xml:space="preserve">Ա. Հարությունյան </v>
      </c>
      <c r="E64" s="431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>
      <c r="A65" s="104"/>
      <c r="B65" s="174"/>
      <c r="C65" s="175"/>
      <c r="D65" s="175" t="s">
        <v>90</v>
      </c>
      <c r="E65" s="17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51.75">
      <c r="A66" s="104"/>
      <c r="B66" s="172" t="s">
        <v>6</v>
      </c>
      <c r="C66" s="173"/>
      <c r="D66" s="431" t="str">
        <f>+'Ekamut-caxs'!D82</f>
        <v>Ա. Ամիրյան</v>
      </c>
      <c r="E66" s="431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>
      <c r="A67" s="104"/>
      <c r="B67" s="105"/>
      <c r="C67" s="104" t="s">
        <v>1</v>
      </c>
      <c r="D67" s="432" t="s">
        <v>90</v>
      </c>
      <c r="E67" s="43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75" spans="1:22" ht="14.25"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</row>
    <row r="78" spans="1:22" ht="14.25"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82" spans="1:5" ht="13.5">
      <c r="A82" s="61"/>
      <c r="B82" s="1"/>
      <c r="C82" s="1"/>
      <c r="D82" s="1"/>
      <c r="E82" s="1"/>
    </row>
    <row r="83" spans="1:5" ht="13.5">
      <c r="A83" s="61"/>
      <c r="B83" s="1"/>
      <c r="C83" s="1"/>
      <c r="D83" s="1"/>
      <c r="E83" s="1"/>
    </row>
    <row r="84" spans="1:5" ht="13.5">
      <c r="A84" s="61"/>
      <c r="B84" s="1"/>
      <c r="C84" s="1"/>
      <c r="D84" s="1"/>
      <c r="E84" s="1"/>
    </row>
    <row r="85" spans="1:5" ht="13.5">
      <c r="A85" s="61"/>
      <c r="B85" s="1"/>
      <c r="C85" s="1"/>
      <c r="D85" s="1"/>
      <c r="E8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topLeftCell="A4" workbookViewId="0">
      <selection activeCell="C54" sqref="C54"/>
    </sheetView>
  </sheetViews>
  <sheetFormatPr defaultRowHeight="12.75"/>
  <cols>
    <col min="1" max="1" width="4.42578125" customWidth="1"/>
    <col min="2" max="2" width="16.85546875" customWidth="1"/>
    <col min="4" max="4" width="16.5703125" customWidth="1"/>
    <col min="6" max="6" width="14.7109375" customWidth="1"/>
    <col min="8" max="8" width="12.85546875" customWidth="1"/>
    <col min="10" max="10" width="14.85546875" customWidth="1"/>
    <col min="13" max="13" width="16.42578125" customWidth="1"/>
  </cols>
  <sheetData>
    <row r="1" spans="1:13" ht="20.25">
      <c r="A1" s="465" t="s">
        <v>66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3" ht="17.25">
      <c r="A2" s="266" t="str">
        <f>+'Ekamut-caxs'!A13</f>
        <v xml:space="preserve">«Երևանի հ․156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3" ht="17.25">
      <c r="A3" s="266" t="s">
        <v>91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5" spans="1:13" ht="34.5">
      <c r="A5" s="436" t="s">
        <v>112</v>
      </c>
      <c r="B5" s="436" t="s">
        <v>92</v>
      </c>
      <c r="C5" s="210" t="s">
        <v>93</v>
      </c>
      <c r="D5" s="210"/>
      <c r="E5" s="210"/>
      <c r="F5" s="210"/>
      <c r="G5" s="210" t="s">
        <v>94</v>
      </c>
      <c r="H5" s="210"/>
      <c r="I5" s="210"/>
      <c r="J5" s="210"/>
      <c r="K5" s="210" t="s">
        <v>132</v>
      </c>
      <c r="L5" s="210"/>
      <c r="M5" s="210"/>
    </row>
    <row r="6" spans="1:13" ht="42.75">
      <c r="A6" s="436"/>
      <c r="B6" s="436"/>
      <c r="C6" s="211" t="s">
        <v>226</v>
      </c>
      <c r="D6" s="211" t="s">
        <v>212</v>
      </c>
      <c r="E6" s="211" t="s">
        <v>301</v>
      </c>
      <c r="F6" s="211" t="s">
        <v>302</v>
      </c>
      <c r="G6" s="211" t="s">
        <v>227</v>
      </c>
      <c r="H6" s="211" t="s">
        <v>212</v>
      </c>
      <c r="I6" s="211" t="s">
        <v>303</v>
      </c>
      <c r="J6" s="211" t="s">
        <v>302</v>
      </c>
      <c r="K6" s="211" t="s">
        <v>226</v>
      </c>
      <c r="L6" s="211" t="s">
        <v>301</v>
      </c>
      <c r="M6" s="211" t="s">
        <v>302</v>
      </c>
    </row>
    <row r="7" spans="1:13" ht="17.25">
      <c r="A7" s="212">
        <v>1</v>
      </c>
      <c r="B7" s="213" t="s">
        <v>95</v>
      </c>
      <c r="C7" s="409">
        <v>3279</v>
      </c>
      <c r="D7" s="216">
        <f>IF((C7&lt;10000), C7*143.7, C7*107.1)</f>
        <v>471192.3</v>
      </c>
      <c r="E7" s="215">
        <v>2980</v>
      </c>
      <c r="F7" s="216">
        <f>IF((E7&lt;10000), E7*143.7, E7*107.1)</f>
        <v>428225.99999999994</v>
      </c>
      <c r="G7" s="409">
        <v>1679</v>
      </c>
      <c r="H7" s="214">
        <v>75845</v>
      </c>
      <c r="I7" s="215">
        <v>2490</v>
      </c>
      <c r="J7" s="216">
        <v>130565.2</v>
      </c>
      <c r="K7" s="412">
        <v>234</v>
      </c>
      <c r="L7" s="413">
        <f>172.55+46.45</f>
        <v>219</v>
      </c>
      <c r="M7" s="216">
        <f t="shared" ref="M7:M18" si="0">+L7*200.47</f>
        <v>43902.93</v>
      </c>
    </row>
    <row r="8" spans="1:13" ht="17.25">
      <c r="A8" s="212">
        <v>2</v>
      </c>
      <c r="B8" s="213" t="s">
        <v>96</v>
      </c>
      <c r="C8" s="409">
        <v>2858</v>
      </c>
      <c r="D8" s="216">
        <f t="shared" ref="D8:F18" si="1">IF((C8&lt;10000), C8*143.7, C8*107.1)</f>
        <v>410694.6</v>
      </c>
      <c r="E8" s="215">
        <v>2720</v>
      </c>
      <c r="F8" s="216">
        <f t="shared" si="1"/>
        <v>390863.99999999994</v>
      </c>
      <c r="G8" s="409">
        <v>1787</v>
      </c>
      <c r="H8" s="214">
        <v>87794</v>
      </c>
      <c r="I8" s="215">
        <v>2640</v>
      </c>
      <c r="J8" s="216">
        <v>138587.20000000001</v>
      </c>
      <c r="K8" s="412">
        <v>266</v>
      </c>
      <c r="L8" s="413">
        <v>83</v>
      </c>
      <c r="M8" s="216">
        <f t="shared" si="0"/>
        <v>16639.009999999998</v>
      </c>
    </row>
    <row r="9" spans="1:13" ht="17.25">
      <c r="A9" s="212">
        <v>3</v>
      </c>
      <c r="B9" s="213" t="s">
        <v>97</v>
      </c>
      <c r="C9" s="409">
        <v>1629</v>
      </c>
      <c r="D9" s="216">
        <f t="shared" si="1"/>
        <v>234087.3</v>
      </c>
      <c r="E9" s="215">
        <v>1053</v>
      </c>
      <c r="F9" s="216">
        <f t="shared" si="1"/>
        <v>151316.09999999998</v>
      </c>
      <c r="G9" s="409">
        <v>1588</v>
      </c>
      <c r="H9" s="214">
        <v>91705</v>
      </c>
      <c r="I9" s="215">
        <v>1304</v>
      </c>
      <c r="J9" s="216">
        <v>67693.850000000006</v>
      </c>
      <c r="K9" s="412">
        <v>211</v>
      </c>
      <c r="L9" s="413"/>
      <c r="M9" s="216">
        <f t="shared" si="0"/>
        <v>0</v>
      </c>
    </row>
    <row r="10" spans="1:13" ht="17.25">
      <c r="A10" s="212">
        <v>4</v>
      </c>
      <c r="B10" s="213" t="s">
        <v>98</v>
      </c>
      <c r="C10" s="217">
        <v>652</v>
      </c>
      <c r="D10" s="216">
        <f t="shared" si="1"/>
        <v>93692.4</v>
      </c>
      <c r="E10" s="216"/>
      <c r="F10" s="216">
        <f t="shared" si="1"/>
        <v>0</v>
      </c>
      <c r="G10" s="409">
        <v>1354</v>
      </c>
      <c r="H10" s="218">
        <v>83656</v>
      </c>
      <c r="I10" s="215"/>
      <c r="J10" s="216"/>
      <c r="K10" s="412">
        <v>245</v>
      </c>
      <c r="L10" s="413"/>
      <c r="M10" s="216">
        <f t="shared" si="0"/>
        <v>0</v>
      </c>
    </row>
    <row r="11" spans="1:13" ht="17.25">
      <c r="A11" s="212">
        <v>5</v>
      </c>
      <c r="B11" s="213" t="s">
        <v>99</v>
      </c>
      <c r="C11" s="217">
        <v>145</v>
      </c>
      <c r="D11" s="216">
        <f t="shared" si="1"/>
        <v>20836.5</v>
      </c>
      <c r="E11" s="216"/>
      <c r="F11" s="216">
        <f t="shared" si="1"/>
        <v>0</v>
      </c>
      <c r="G11" s="409">
        <v>1572</v>
      </c>
      <c r="H11" s="218">
        <v>87378</v>
      </c>
      <c r="I11" s="215"/>
      <c r="J11" s="216"/>
      <c r="K11" s="412">
        <v>158</v>
      </c>
      <c r="L11" s="413"/>
      <c r="M11" s="216">
        <f t="shared" si="0"/>
        <v>0</v>
      </c>
    </row>
    <row r="12" spans="1:13" ht="17.25">
      <c r="A12" s="212">
        <v>6</v>
      </c>
      <c r="B12" s="213" t="s">
        <v>100</v>
      </c>
      <c r="C12" s="217">
        <v>136</v>
      </c>
      <c r="D12" s="216">
        <f t="shared" si="1"/>
        <v>19543.199999999997</v>
      </c>
      <c r="E12" s="216"/>
      <c r="F12" s="216">
        <f t="shared" si="1"/>
        <v>0</v>
      </c>
      <c r="G12" s="409">
        <v>1518</v>
      </c>
      <c r="H12" s="218">
        <v>90714</v>
      </c>
      <c r="I12" s="215"/>
      <c r="J12" s="216"/>
      <c r="K12" s="412">
        <v>172</v>
      </c>
      <c r="L12" s="413"/>
      <c r="M12" s="216">
        <f t="shared" si="0"/>
        <v>0</v>
      </c>
    </row>
    <row r="13" spans="1:13" ht="17.25">
      <c r="A13" s="212">
        <v>7</v>
      </c>
      <c r="B13" s="213" t="s">
        <v>101</v>
      </c>
      <c r="C13" s="217">
        <v>116</v>
      </c>
      <c r="D13" s="216">
        <f t="shared" si="1"/>
        <v>16669.199999999997</v>
      </c>
      <c r="E13" s="216"/>
      <c r="F13" s="216">
        <f t="shared" si="1"/>
        <v>0</v>
      </c>
      <c r="G13" s="409">
        <v>1192</v>
      </c>
      <c r="H13" s="218">
        <v>84995</v>
      </c>
      <c r="I13" s="215"/>
      <c r="J13" s="216"/>
      <c r="K13" s="412">
        <v>106</v>
      </c>
      <c r="L13" s="413"/>
      <c r="M13" s="216">
        <f>+L13*200.47</f>
        <v>0</v>
      </c>
    </row>
    <row r="14" spans="1:13" ht="17.25">
      <c r="A14" s="212">
        <v>8</v>
      </c>
      <c r="B14" s="219" t="s">
        <v>102</v>
      </c>
      <c r="C14" s="217">
        <v>107</v>
      </c>
      <c r="D14" s="216">
        <f t="shared" si="1"/>
        <v>15375.9</v>
      </c>
      <c r="E14" s="216"/>
      <c r="F14" s="216">
        <f t="shared" si="1"/>
        <v>0</v>
      </c>
      <c r="G14" s="409">
        <v>1231</v>
      </c>
      <c r="H14" s="218">
        <v>83572</v>
      </c>
      <c r="I14" s="215"/>
      <c r="J14" s="216"/>
      <c r="K14" s="412">
        <v>129</v>
      </c>
      <c r="L14" s="413"/>
      <c r="M14" s="216">
        <f t="shared" si="0"/>
        <v>0</v>
      </c>
    </row>
    <row r="15" spans="1:13" ht="17.25">
      <c r="A15" s="212">
        <v>9</v>
      </c>
      <c r="B15" s="219" t="s">
        <v>103</v>
      </c>
      <c r="C15" s="217">
        <v>118</v>
      </c>
      <c r="D15" s="216">
        <f t="shared" si="1"/>
        <v>16956.599999999999</v>
      </c>
      <c r="E15" s="216"/>
      <c r="F15" s="216">
        <f t="shared" si="1"/>
        <v>0</v>
      </c>
      <c r="G15" s="409">
        <v>1430</v>
      </c>
      <c r="H15" s="218">
        <v>88034</v>
      </c>
      <c r="I15" s="215"/>
      <c r="J15" s="216"/>
      <c r="K15" s="412">
        <v>132</v>
      </c>
      <c r="L15" s="413"/>
      <c r="M15" s="216">
        <f t="shared" si="0"/>
        <v>0</v>
      </c>
    </row>
    <row r="16" spans="1:13" ht="17.25">
      <c r="A16" s="212">
        <v>10</v>
      </c>
      <c r="B16" s="219" t="s">
        <v>104</v>
      </c>
      <c r="C16" s="217">
        <v>208</v>
      </c>
      <c r="D16" s="216">
        <f t="shared" si="1"/>
        <v>29889.599999999999</v>
      </c>
      <c r="E16" s="216"/>
      <c r="F16" s="216">
        <f t="shared" si="1"/>
        <v>0</v>
      </c>
      <c r="G16" s="217">
        <v>1310</v>
      </c>
      <c r="H16" s="218">
        <v>95006</v>
      </c>
      <c r="I16" s="410"/>
      <c r="J16" s="411"/>
      <c r="K16" s="412">
        <v>145</v>
      </c>
      <c r="L16" s="413"/>
      <c r="M16" s="216">
        <f t="shared" si="0"/>
        <v>0</v>
      </c>
    </row>
    <row r="17" spans="1:13" ht="17.25">
      <c r="A17" s="212">
        <v>11</v>
      </c>
      <c r="B17" s="219" t="s">
        <v>105</v>
      </c>
      <c r="C17" s="217">
        <v>1200</v>
      </c>
      <c r="D17" s="216">
        <f t="shared" si="1"/>
        <v>172440</v>
      </c>
      <c r="E17" s="216"/>
      <c r="F17" s="216">
        <f t="shared" si="1"/>
        <v>0</v>
      </c>
      <c r="G17" s="217">
        <v>1442.75</v>
      </c>
      <c r="H17" s="218">
        <v>90341</v>
      </c>
      <c r="I17" s="215"/>
      <c r="J17" s="216"/>
      <c r="K17" s="414">
        <v>70</v>
      </c>
      <c r="L17" s="413"/>
      <c r="M17" s="216">
        <f t="shared" si="0"/>
        <v>0</v>
      </c>
    </row>
    <row r="18" spans="1:13" ht="17.25">
      <c r="A18" s="212">
        <v>12</v>
      </c>
      <c r="B18" s="219" t="s">
        <v>106</v>
      </c>
      <c r="C18" s="217">
        <v>2430</v>
      </c>
      <c r="D18" s="216">
        <f t="shared" si="1"/>
        <v>349191</v>
      </c>
      <c r="E18" s="216"/>
      <c r="F18" s="216">
        <f t="shared" si="1"/>
        <v>0</v>
      </c>
      <c r="G18" s="217">
        <v>1637.83</v>
      </c>
      <c r="H18" s="218">
        <v>91490</v>
      </c>
      <c r="I18" s="215"/>
      <c r="J18" s="216"/>
      <c r="K18" s="414">
        <v>274</v>
      </c>
      <c r="L18" s="413"/>
      <c r="M18" s="216">
        <f t="shared" si="0"/>
        <v>0</v>
      </c>
    </row>
    <row r="19" spans="1:13" ht="17.25">
      <c r="A19" s="221"/>
      <c r="B19" s="210" t="s">
        <v>88</v>
      </c>
      <c r="C19" s="222">
        <f t="shared" ref="C19:K19" si="2">SUM(C7:C18)</f>
        <v>12878</v>
      </c>
      <c r="D19" s="223">
        <f t="shared" si="2"/>
        <v>1850568.5999999999</v>
      </c>
      <c r="E19" s="222">
        <f t="shared" si="2"/>
        <v>6753</v>
      </c>
      <c r="F19" s="223">
        <f>SUM(F7:F18)</f>
        <v>970406.09999999986</v>
      </c>
      <c r="G19" s="222">
        <f>SUM(G7:G18)</f>
        <v>17741.580000000002</v>
      </c>
      <c r="H19" s="223">
        <f>SUM(H7:H18)</f>
        <v>1050530</v>
      </c>
      <c r="I19" s="222">
        <f>SUM(I7:I18)</f>
        <v>6434</v>
      </c>
      <c r="J19" s="223">
        <f>SUM(J7:J18)</f>
        <v>336846.25</v>
      </c>
      <c r="K19" s="222">
        <f t="shared" si="2"/>
        <v>2142</v>
      </c>
      <c r="L19" s="222">
        <f>SUM(L7:L18)</f>
        <v>302</v>
      </c>
      <c r="M19" s="223">
        <f>SUM(M7:M18)</f>
        <v>60541.94</v>
      </c>
    </row>
    <row r="20" spans="1:13" ht="17.25">
      <c r="B20" s="224"/>
      <c r="C20" s="225"/>
      <c r="D20" s="226"/>
      <c r="E20" s="225"/>
      <c r="F20" s="226">
        <f>ROUND(F19/1000,1)</f>
        <v>970.4</v>
      </c>
      <c r="G20" s="225"/>
      <c r="H20" s="226"/>
      <c r="I20" s="225"/>
      <c r="J20" s="226">
        <f>ROUND(J19/1000,1)</f>
        <v>336.8</v>
      </c>
      <c r="K20" s="225"/>
      <c r="L20" s="225"/>
      <c r="M20" s="226">
        <f>ROUND(M19/1000,1)</f>
        <v>60.5</v>
      </c>
    </row>
    <row r="21" spans="1:13" ht="49.5">
      <c r="B21" s="208" t="s">
        <v>228</v>
      </c>
      <c r="C21" s="208"/>
      <c r="D21" s="208"/>
      <c r="E21" s="227"/>
      <c r="F21" s="228"/>
      <c r="H21" s="227"/>
      <c r="M21" s="226"/>
    </row>
    <row r="22" spans="1:13" ht="27">
      <c r="A22" s="229"/>
      <c r="B22" s="230" t="s">
        <v>136</v>
      </c>
      <c r="C22" s="231" t="s">
        <v>137</v>
      </c>
      <c r="D22" s="231" t="s">
        <v>229</v>
      </c>
      <c r="E22" s="231" t="s">
        <v>229</v>
      </c>
      <c r="F22" s="232" t="s">
        <v>229</v>
      </c>
      <c r="G22" s="231" t="s">
        <v>137</v>
      </c>
      <c r="H22" s="231" t="s">
        <v>229</v>
      </c>
      <c r="I22" s="231" t="s">
        <v>229</v>
      </c>
      <c r="J22" s="233" t="s">
        <v>229</v>
      </c>
      <c r="K22" s="231" t="s">
        <v>137</v>
      </c>
      <c r="L22" s="231" t="s">
        <v>229</v>
      </c>
      <c r="M22" s="234" t="s">
        <v>229</v>
      </c>
    </row>
    <row r="23" spans="1:13" ht="17.25">
      <c r="A23" s="235">
        <v>1</v>
      </c>
      <c r="B23" s="236"/>
      <c r="C23" s="220"/>
      <c r="D23" s="220" t="s">
        <v>229</v>
      </c>
      <c r="E23" s="220" t="s">
        <v>229</v>
      </c>
      <c r="F23" s="237"/>
      <c r="G23" s="238"/>
      <c r="H23" s="220" t="s">
        <v>229</v>
      </c>
      <c r="I23" s="220" t="s">
        <v>229</v>
      </c>
      <c r="J23" s="239"/>
      <c r="K23" s="238"/>
      <c r="L23" s="220" t="s">
        <v>229</v>
      </c>
      <c r="M23" s="240"/>
    </row>
    <row r="24" spans="1:13" ht="17.25">
      <c r="A24" s="235">
        <v>2</v>
      </c>
      <c r="B24" s="236"/>
      <c r="C24" s="220"/>
      <c r="D24" s="220" t="s">
        <v>229</v>
      </c>
      <c r="E24" s="220" t="s">
        <v>229</v>
      </c>
      <c r="F24" s="237"/>
      <c r="G24" s="238"/>
      <c r="H24" s="220" t="s">
        <v>229</v>
      </c>
      <c r="I24" s="220" t="s">
        <v>229</v>
      </c>
      <c r="J24" s="239"/>
      <c r="K24" s="238"/>
      <c r="L24" s="220" t="s">
        <v>229</v>
      </c>
      <c r="M24" s="240"/>
    </row>
    <row r="25" spans="1:13" ht="13.5">
      <c r="A25" s="241">
        <v>3</v>
      </c>
      <c r="B25" s="242"/>
      <c r="C25" s="243"/>
      <c r="D25" s="243" t="s">
        <v>229</v>
      </c>
      <c r="E25" s="243" t="s">
        <v>229</v>
      </c>
      <c r="F25" s="244"/>
      <c r="G25" s="245"/>
      <c r="H25" s="243" t="s">
        <v>229</v>
      </c>
      <c r="I25" s="243" t="s">
        <v>229</v>
      </c>
      <c r="J25" s="244"/>
      <c r="K25" s="245"/>
      <c r="L25" s="243" t="s">
        <v>229</v>
      </c>
      <c r="M25" s="246"/>
    </row>
    <row r="26" spans="1:13" ht="16.5">
      <c r="A26" s="247"/>
      <c r="B26" s="248" t="s">
        <v>68</v>
      </c>
      <c r="C26" s="223" t="s">
        <v>229</v>
      </c>
      <c r="D26" s="223" t="s">
        <v>229</v>
      </c>
      <c r="E26" s="223" t="s">
        <v>229</v>
      </c>
      <c r="F26" s="249">
        <f>SUM(F23:F25)</f>
        <v>0</v>
      </c>
      <c r="G26" s="250" t="s">
        <v>229</v>
      </c>
      <c r="H26" s="223" t="s">
        <v>229</v>
      </c>
      <c r="I26" s="223" t="s">
        <v>229</v>
      </c>
      <c r="J26" s="249">
        <f>SUM(J23:J25)</f>
        <v>0</v>
      </c>
      <c r="K26" s="250" t="s">
        <v>229</v>
      </c>
      <c r="L26" s="223" t="s">
        <v>229</v>
      </c>
      <c r="M26" s="251">
        <f>SUM(M23:M25)</f>
        <v>0</v>
      </c>
    </row>
    <row r="27" spans="1:13" ht="16.5">
      <c r="A27" s="252"/>
      <c r="B27" s="253" t="s">
        <v>230</v>
      </c>
      <c r="C27" s="254"/>
      <c r="D27" s="254" t="s">
        <v>229</v>
      </c>
      <c r="E27" s="254" t="s">
        <v>229</v>
      </c>
      <c r="F27" s="255">
        <f>+F20-F26</f>
        <v>970.4</v>
      </c>
      <c r="G27" s="256" t="s">
        <v>229</v>
      </c>
      <c r="H27" s="254" t="s">
        <v>229</v>
      </c>
      <c r="I27" s="254" t="s">
        <v>229</v>
      </c>
      <c r="J27" s="255">
        <f>J20-J26</f>
        <v>336.8</v>
      </c>
      <c r="K27" s="256" t="s">
        <v>229</v>
      </c>
      <c r="L27" s="254" t="s">
        <v>229</v>
      </c>
      <c r="M27" s="257">
        <f>M20-M26</f>
        <v>60.5</v>
      </c>
    </row>
    <row r="28" spans="1:13" ht="16.5">
      <c r="B28" s="258"/>
      <c r="F28" s="226"/>
      <c r="J28" s="259" t="s">
        <v>138</v>
      </c>
      <c r="K28" s="260"/>
      <c r="L28" s="260"/>
      <c r="M28" s="261">
        <f>+F26+J26+M26</f>
        <v>0</v>
      </c>
    </row>
    <row r="29" spans="1:13" ht="16.5">
      <c r="B29" s="258"/>
      <c r="F29" s="226"/>
      <c r="M29" s="226"/>
    </row>
    <row r="30" spans="1:13" ht="51.75">
      <c r="B30" s="209"/>
      <c r="C30" s="209" t="s">
        <v>2</v>
      </c>
      <c r="D30" s="209"/>
      <c r="E30" s="209"/>
      <c r="F30" s="209"/>
      <c r="G30" s="435"/>
      <c r="H30" s="435"/>
      <c r="I30" s="262"/>
      <c r="J30" s="433" t="str">
        <f>+'Ekamut-caxs'!D80</f>
        <v xml:space="preserve">Ա. Հարությունյան </v>
      </c>
      <c r="K30" s="433"/>
      <c r="M30" s="228"/>
    </row>
    <row r="31" spans="1:13" ht="25.5">
      <c r="C31" s="263"/>
      <c r="D31" s="263"/>
      <c r="E31" s="264"/>
      <c r="F31" s="264"/>
      <c r="G31" s="434" t="s">
        <v>89</v>
      </c>
      <c r="H31" s="434"/>
      <c r="I31" s="265"/>
      <c r="J31" s="434" t="s">
        <v>107</v>
      </c>
      <c r="K31" s="434"/>
    </row>
    <row r="32" spans="1:13" ht="17.25">
      <c r="B32" s="209"/>
      <c r="C32" s="266" t="s">
        <v>6</v>
      </c>
      <c r="D32" s="266"/>
      <c r="E32" s="209"/>
      <c r="F32" s="209"/>
      <c r="G32" s="433"/>
      <c r="H32" s="433"/>
      <c r="I32" s="267"/>
      <c r="J32" s="433" t="str">
        <f>+'Ekamut-caxs'!D82</f>
        <v>Ա. Ամիրյան</v>
      </c>
      <c r="K32" s="433"/>
    </row>
    <row r="33" spans="3:13" ht="25.5">
      <c r="C33" s="227"/>
      <c r="D33" s="227"/>
      <c r="G33" s="434" t="s">
        <v>89</v>
      </c>
      <c r="H33" s="434"/>
      <c r="I33" s="265"/>
      <c r="J33" s="434" t="s">
        <v>107</v>
      </c>
      <c r="K33" s="434"/>
    </row>
    <row r="34" spans="3:13" ht="13.5">
      <c r="F34" s="268" t="s">
        <v>1</v>
      </c>
    </row>
    <row r="35" spans="3:13" ht="33">
      <c r="C35" s="269" t="s">
        <v>108</v>
      </c>
      <c r="D35" s="269"/>
      <c r="E35" s="269" t="s">
        <v>109</v>
      </c>
      <c r="F35" s="269" t="s">
        <v>231</v>
      </c>
      <c r="I35" s="270" t="s">
        <v>110</v>
      </c>
      <c r="J35" s="271" t="s">
        <v>199</v>
      </c>
      <c r="K35" s="271"/>
      <c r="L35" s="271" t="s">
        <v>198</v>
      </c>
      <c r="M35" s="271" t="s">
        <v>195</v>
      </c>
    </row>
    <row r="36" spans="3:13" ht="115.5">
      <c r="C36" s="269" t="s">
        <v>111</v>
      </c>
      <c r="D36" s="269"/>
      <c r="E36" s="269" t="s">
        <v>109</v>
      </c>
      <c r="F36" s="269" t="s">
        <v>201</v>
      </c>
      <c r="I36" s="271" t="s">
        <v>203</v>
      </c>
      <c r="J36" s="271"/>
      <c r="K36" s="271"/>
      <c r="L36" s="271" t="s">
        <v>232</v>
      </c>
      <c r="M36" s="271"/>
    </row>
    <row r="37" spans="3:13" ht="115.5">
      <c r="C37" s="269"/>
      <c r="D37" s="269"/>
      <c r="E37" s="271" t="s">
        <v>202</v>
      </c>
      <c r="F37" s="271"/>
      <c r="I37" s="271"/>
      <c r="J37" s="271"/>
      <c r="K37" s="271"/>
      <c r="L37" s="271"/>
      <c r="M37" s="271"/>
    </row>
    <row r="38" spans="3:13" ht="16.5">
      <c r="C38" s="269"/>
      <c r="D38" s="269"/>
      <c r="E38" s="271"/>
      <c r="F38" s="27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Normal="100" zoomScaleSheetLayoutView="100" workbookViewId="0">
      <selection activeCell="L6" sqref="L6"/>
    </sheetView>
  </sheetViews>
  <sheetFormatPr defaultRowHeight="12.75"/>
  <cols>
    <col min="1" max="1" width="3.140625" customWidth="1"/>
    <col min="2" max="2" width="22.42578125" customWidth="1"/>
    <col min="3" max="3" width="12.85546875" customWidth="1"/>
    <col min="4" max="4" width="9.5703125" bestFit="1" customWidth="1"/>
    <col min="5" max="5" width="16.28515625" customWidth="1"/>
    <col min="6" max="12" width="12.42578125" customWidth="1"/>
    <col min="14" max="14" width="15.5703125" customWidth="1"/>
  </cols>
  <sheetData>
    <row r="1" spans="1:17" s="454" customFormat="1" ht="20.25">
      <c r="A1" s="453" t="s">
        <v>66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</row>
    <row r="2" spans="1:17" s="454" customFormat="1" ht="20.25">
      <c r="A2" s="43" t="str">
        <f>+'Ekamut-caxs'!A13</f>
        <v xml:space="preserve">«Երևանի հ․156 մսուր-մանկապարտեզ» ՀՈԱԿ-ի 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s="454" customFormat="1" ht="17.25">
      <c r="A3" s="455" t="s">
        <v>294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</row>
    <row r="4" spans="1:17" ht="16.5">
      <c r="N4" s="169" t="s">
        <v>0</v>
      </c>
    </row>
    <row r="5" spans="1:17" ht="26.25" customHeight="1">
      <c r="A5" s="130" t="s">
        <v>140</v>
      </c>
      <c r="B5" s="477" t="s">
        <v>67</v>
      </c>
      <c r="C5" s="475" t="s">
        <v>334</v>
      </c>
      <c r="D5" s="472" t="s">
        <v>261</v>
      </c>
      <c r="E5" s="473"/>
      <c r="F5" s="473"/>
      <c r="G5" s="473"/>
      <c r="H5" s="473"/>
      <c r="I5" s="473"/>
      <c r="J5" s="473"/>
      <c r="K5" s="473"/>
      <c r="L5" s="473"/>
      <c r="M5" s="474"/>
      <c r="N5" s="479" t="s">
        <v>141</v>
      </c>
    </row>
    <row r="6" spans="1:17" ht="51" customHeight="1">
      <c r="A6" s="130"/>
      <c r="B6" s="478"/>
      <c r="C6" s="476"/>
      <c r="D6" s="152" t="s">
        <v>240</v>
      </c>
      <c r="E6" s="152" t="s">
        <v>241</v>
      </c>
      <c r="F6" s="152" t="s">
        <v>242</v>
      </c>
      <c r="G6" s="130" t="s">
        <v>243</v>
      </c>
      <c r="H6" s="130" t="s">
        <v>187</v>
      </c>
      <c r="I6" s="130" t="s">
        <v>186</v>
      </c>
      <c r="J6" s="130" t="s">
        <v>115</v>
      </c>
      <c r="K6" s="130" t="s">
        <v>176</v>
      </c>
      <c r="L6" s="87" t="s">
        <v>238</v>
      </c>
      <c r="M6" s="87" t="s">
        <v>260</v>
      </c>
      <c r="N6" s="480"/>
    </row>
    <row r="7" spans="1:17" ht="34.15" customHeight="1">
      <c r="A7" s="130">
        <v>1</v>
      </c>
      <c r="B7" s="153" t="s">
        <v>188</v>
      </c>
      <c r="C7" s="154">
        <f>31738.5+3137.9</f>
        <v>34876.400000000001</v>
      </c>
      <c r="D7" s="154">
        <f>2*'Snund ev finans. pastaci'!F14</f>
        <v>6953</v>
      </c>
      <c r="E7" s="154"/>
      <c r="F7" s="154">
        <f>IF(E7&gt;0,C16, 0)</f>
        <v>0</v>
      </c>
      <c r="G7" s="154"/>
      <c r="H7" s="200"/>
      <c r="I7" s="154">
        <v>274.7</v>
      </c>
      <c r="J7" s="200"/>
      <c r="K7" s="154"/>
      <c r="L7" s="458">
        <v>841.7</v>
      </c>
      <c r="M7" s="154"/>
      <c r="N7" s="155">
        <f>ROUND(SUM(C7:M7),1)</f>
        <v>42945.8</v>
      </c>
    </row>
    <row r="8" spans="1:17" ht="40.5">
      <c r="A8" s="130">
        <v>2</v>
      </c>
      <c r="B8" s="168" t="s">
        <v>87</v>
      </c>
      <c r="C8" s="131" t="s">
        <v>181</v>
      </c>
      <c r="D8" s="154"/>
      <c r="E8" s="131" t="s">
        <v>181</v>
      </c>
      <c r="F8" s="131" t="s">
        <v>181</v>
      </c>
      <c r="G8" s="131" t="s">
        <v>181</v>
      </c>
      <c r="H8" s="131" t="s">
        <v>181</v>
      </c>
      <c r="I8" s="131" t="s">
        <v>181</v>
      </c>
      <c r="J8" s="131"/>
      <c r="K8" s="131" t="s">
        <v>181</v>
      </c>
      <c r="L8" s="131" t="s">
        <v>181</v>
      </c>
      <c r="M8" s="131" t="s">
        <v>181</v>
      </c>
      <c r="N8" s="155">
        <f>ROUND(SUM(C8:M8),1)</f>
        <v>0</v>
      </c>
    </row>
    <row r="9" spans="1:17" ht="20.25">
      <c r="A9" s="156"/>
      <c r="B9" s="157" t="s">
        <v>68</v>
      </c>
      <c r="C9" s="131" t="s">
        <v>181</v>
      </c>
      <c r="D9" s="131" t="s">
        <v>181</v>
      </c>
      <c r="E9" s="131" t="s">
        <v>181</v>
      </c>
      <c r="F9" s="131" t="s">
        <v>181</v>
      </c>
      <c r="G9" s="131" t="s">
        <v>181</v>
      </c>
      <c r="H9" s="131" t="s">
        <v>181</v>
      </c>
      <c r="I9" s="131" t="s">
        <v>181</v>
      </c>
      <c r="J9" s="131" t="s">
        <v>181</v>
      </c>
      <c r="K9" s="131" t="s">
        <v>181</v>
      </c>
      <c r="L9" s="131" t="s">
        <v>181</v>
      </c>
      <c r="M9" s="131" t="s">
        <v>181</v>
      </c>
      <c r="N9" s="158">
        <f>ROUND(SUM(N7:N8),1)</f>
        <v>42945.8</v>
      </c>
    </row>
    <row r="10" spans="1:17" ht="20.25">
      <c r="B10" s="207">
        <v>4208.2560000000003</v>
      </c>
      <c r="C10" s="133">
        <f>+B10*2</f>
        <v>8416.5120000000006</v>
      </c>
      <c r="D10" s="133"/>
      <c r="E10" s="134"/>
      <c r="F10" s="134"/>
      <c r="G10" s="134"/>
      <c r="H10" s="206"/>
      <c r="I10" s="135"/>
      <c r="J10" s="136"/>
      <c r="K10" s="135"/>
      <c r="L10" s="457">
        <v>369.20000000000005</v>
      </c>
      <c r="M10" s="134"/>
      <c r="N10" s="137"/>
      <c r="O10" s="132"/>
    </row>
    <row r="11" spans="1:17" ht="17.25">
      <c r="B11" s="138"/>
      <c r="C11" s="456">
        <v>31738.5</v>
      </c>
      <c r="D11" s="106"/>
      <c r="E11" s="139"/>
      <c r="F11" s="139"/>
      <c r="G11" s="140"/>
      <c r="H11" s="65"/>
      <c r="I11" s="65"/>
      <c r="J11" s="106"/>
      <c r="K11" s="140"/>
      <c r="L11" s="140"/>
      <c r="M11" s="140"/>
      <c r="N11" s="141"/>
    </row>
    <row r="12" spans="1:17" ht="14.25">
      <c r="B12" s="437" t="s">
        <v>196</v>
      </c>
      <c r="C12" s="438"/>
      <c r="D12" s="140"/>
      <c r="G12" s="106"/>
      <c r="H12" s="106"/>
      <c r="I12" s="437" t="s">
        <v>197</v>
      </c>
      <c r="J12" s="438"/>
      <c r="K12" s="106"/>
      <c r="L12" s="106"/>
      <c r="M12" s="106"/>
      <c r="N12" s="106"/>
    </row>
    <row r="13" spans="1:17" ht="40.5">
      <c r="B13" s="159" t="s">
        <v>177</v>
      </c>
      <c r="C13" s="160" t="s">
        <v>222</v>
      </c>
      <c r="D13" s="142"/>
      <c r="G13" s="142"/>
      <c r="H13" s="142"/>
      <c r="I13" s="159" t="s">
        <v>177</v>
      </c>
      <c r="J13" s="160" t="s">
        <v>224</v>
      </c>
      <c r="K13" s="142"/>
      <c r="L13" s="142"/>
      <c r="M13" s="142"/>
      <c r="N13" s="143"/>
    </row>
    <row r="14" spans="1:17" ht="17.25">
      <c r="B14" s="165">
        <v>119600</v>
      </c>
      <c r="C14" s="166">
        <v>373.7</v>
      </c>
      <c r="D14" s="144" t="s">
        <v>223</v>
      </c>
      <c r="E14" s="70"/>
      <c r="H14" s="279"/>
      <c r="I14" s="165">
        <v>119600</v>
      </c>
      <c r="J14" s="167">
        <v>856.1</v>
      </c>
      <c r="K14" s="144" t="s">
        <v>225</v>
      </c>
      <c r="L14" s="144"/>
      <c r="M14" s="144"/>
      <c r="N14" s="145"/>
    </row>
    <row r="15" spans="1:17" ht="17.25">
      <c r="B15" s="165">
        <v>119600</v>
      </c>
      <c r="C15" s="166">
        <v>249.7</v>
      </c>
      <c r="D15" s="144" t="s">
        <v>295</v>
      </c>
      <c r="E15" s="70"/>
      <c r="H15" s="279"/>
      <c r="I15" s="165">
        <v>119600</v>
      </c>
      <c r="J15" s="167">
        <v>732.1</v>
      </c>
      <c r="K15" s="144" t="s">
        <v>296</v>
      </c>
      <c r="L15" s="144"/>
      <c r="M15" s="144"/>
      <c r="N15" s="145"/>
    </row>
    <row r="16" spans="1:17" ht="17.25">
      <c r="B16" s="165">
        <v>119600</v>
      </c>
      <c r="C16" s="166">
        <v>124</v>
      </c>
      <c r="D16" s="144" t="s">
        <v>244</v>
      </c>
      <c r="E16" s="146"/>
      <c r="F16" s="146"/>
      <c r="G16" s="146"/>
      <c r="H16" s="135"/>
      <c r="I16" s="165">
        <v>119600</v>
      </c>
      <c r="J16" s="167">
        <f>+C16</f>
        <v>124</v>
      </c>
      <c r="K16" s="144" t="s">
        <v>244</v>
      </c>
      <c r="L16" s="144"/>
      <c r="M16" s="144"/>
      <c r="N16" s="147"/>
    </row>
    <row r="18" spans="2:12" ht="17.25">
      <c r="B18" s="176" t="s">
        <v>2</v>
      </c>
      <c r="C18" s="177"/>
      <c r="D18" s="177"/>
      <c r="E18" s="177"/>
      <c r="F18" s="178"/>
      <c r="G18" s="178"/>
      <c r="H18" s="459" t="str">
        <f>+'Ekamut-caxs'!D80</f>
        <v xml:space="preserve">Ա. Հարությունյան </v>
      </c>
      <c r="I18" s="439"/>
      <c r="J18" s="439"/>
      <c r="K18" s="148"/>
      <c r="L18" s="148"/>
    </row>
    <row r="19" spans="2:12" ht="16.5">
      <c r="B19" s="179"/>
      <c r="C19" s="180"/>
      <c r="D19" s="461" t="s">
        <v>89</v>
      </c>
      <c r="E19" s="181"/>
      <c r="F19" s="181"/>
      <c r="G19" s="182"/>
      <c r="H19" s="460" t="s">
        <v>90</v>
      </c>
      <c r="I19" s="440"/>
      <c r="J19" s="440"/>
      <c r="K19" s="149"/>
      <c r="L19" s="149"/>
    </row>
    <row r="20" spans="2:12" ht="17.25">
      <c r="B20" s="183" t="s">
        <v>6</v>
      </c>
      <c r="C20" s="177"/>
      <c r="D20" s="462"/>
      <c r="E20" s="177"/>
      <c r="F20" s="184"/>
      <c r="G20" s="184"/>
      <c r="H20" s="459" t="str">
        <f>+'Ekamut-caxs'!D82</f>
        <v>Ա. Ամիրյան</v>
      </c>
      <c r="I20" s="439"/>
      <c r="J20" s="439"/>
      <c r="K20" s="148"/>
      <c r="L20" s="148"/>
    </row>
    <row r="21" spans="2:12" ht="16.5">
      <c r="B21" s="180"/>
      <c r="C21" s="180"/>
      <c r="D21" s="461" t="s">
        <v>89</v>
      </c>
      <c r="E21" s="181"/>
      <c r="F21" s="181"/>
      <c r="G21" s="182"/>
      <c r="H21" s="460" t="s">
        <v>90</v>
      </c>
      <c r="I21" s="440"/>
      <c r="J21" s="440"/>
      <c r="K21" s="149"/>
      <c r="L21" s="149"/>
    </row>
    <row r="22" spans="2:12" ht="13.5">
      <c r="C22" s="149"/>
      <c r="D22" s="149"/>
    </row>
  </sheetData>
  <mergeCells count="4">
    <mergeCell ref="D5:M5"/>
    <mergeCell ref="C5:C6"/>
    <mergeCell ref="B5:B6"/>
    <mergeCell ref="N5:N6"/>
  </mergeCells>
  <pageMargins left="0.25" right="0.25" top="0.31" bottom="0.31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8"/>
  <sheetViews>
    <sheetView workbookViewId="0">
      <selection activeCell="C54" sqref="C54"/>
    </sheetView>
  </sheetViews>
  <sheetFormatPr defaultRowHeight="12.75"/>
  <sheetData>
    <row r="1" spans="1:4" ht="22.5">
      <c r="A1" s="444" t="s">
        <v>66</v>
      </c>
      <c r="B1" s="444"/>
      <c r="C1" s="444"/>
      <c r="D1" s="444"/>
    </row>
    <row r="2" spans="1:4" ht="155.25">
      <c r="A2" s="445" t="str">
        <f>+'Ekamut-caxs'!A13:D13</f>
        <v xml:space="preserve">«Երևանի հ․156 մսուր-մանկապարտեզ» ՀՈԱԿ-ի </v>
      </c>
      <c r="B2" s="445"/>
      <c r="C2" s="445"/>
      <c r="D2" s="445"/>
    </row>
    <row r="3" spans="1:4" ht="258.75">
      <c r="A3" s="445" t="s">
        <v>297</v>
      </c>
      <c r="B3" s="445"/>
      <c r="C3" s="445"/>
      <c r="D3" s="445"/>
    </row>
    <row r="6" spans="1:4" ht="42.75">
      <c r="A6" s="273" t="s">
        <v>3</v>
      </c>
      <c r="B6" s="273" t="s">
        <v>121</v>
      </c>
      <c r="C6" s="273" t="s">
        <v>122</v>
      </c>
      <c r="D6" s="273" t="s">
        <v>236</v>
      </c>
    </row>
    <row r="7" spans="1:4" ht="17.25">
      <c r="A7" s="274">
        <v>1</v>
      </c>
      <c r="B7" s="275" t="s">
        <v>315</v>
      </c>
      <c r="C7" s="274">
        <f>SUM(C8:C12)</f>
        <v>0</v>
      </c>
      <c r="D7" s="274">
        <f>SUM(D8:D12)</f>
        <v>0</v>
      </c>
    </row>
    <row r="8" spans="1:4" ht="13.5">
      <c r="A8" s="276">
        <v>1.1000000000000001</v>
      </c>
      <c r="B8" s="277" t="s">
        <v>123</v>
      </c>
      <c r="C8" s="276"/>
      <c r="D8" s="276"/>
    </row>
    <row r="9" spans="1:4" ht="13.5">
      <c r="A9" s="276">
        <v>1.2</v>
      </c>
      <c r="B9" s="277" t="s">
        <v>124</v>
      </c>
      <c r="C9" s="276"/>
      <c r="D9" s="276"/>
    </row>
    <row r="10" spans="1:4" ht="13.5">
      <c r="A10" s="276">
        <v>1.3</v>
      </c>
      <c r="B10" s="277" t="s">
        <v>125</v>
      </c>
      <c r="C10" s="276"/>
      <c r="D10" s="276"/>
    </row>
    <row r="11" spans="1:4" ht="13.5">
      <c r="A11" s="276">
        <v>1.4</v>
      </c>
      <c r="B11" s="277" t="s">
        <v>272</v>
      </c>
      <c r="C11" s="276"/>
      <c r="D11" s="276"/>
    </row>
    <row r="12" spans="1:4" ht="13.5">
      <c r="A12" s="276">
        <v>1.5</v>
      </c>
      <c r="B12" s="277" t="s">
        <v>273</v>
      </c>
      <c r="C12" s="276"/>
      <c r="D12" s="276"/>
    </row>
    <row r="13" spans="1:4" ht="17.25">
      <c r="A13" s="274">
        <v>2</v>
      </c>
      <c r="B13" s="359" t="s">
        <v>318</v>
      </c>
      <c r="C13" s="274">
        <f>SUM(C14:C18)</f>
        <v>0</v>
      </c>
      <c r="D13" s="274">
        <f>SUM(D14:D18)</f>
        <v>0</v>
      </c>
    </row>
    <row r="14" spans="1:4" ht="13.5">
      <c r="A14" s="276">
        <v>2.1</v>
      </c>
      <c r="B14" s="277" t="s">
        <v>274</v>
      </c>
      <c r="C14" s="276"/>
      <c r="D14" s="276"/>
    </row>
    <row r="15" spans="1:4" ht="13.5">
      <c r="A15" s="276">
        <v>2.2000000000000002</v>
      </c>
      <c r="B15" s="277" t="s">
        <v>126</v>
      </c>
      <c r="C15" s="276"/>
      <c r="D15" s="276"/>
    </row>
    <row r="16" spans="1:4" ht="13.5">
      <c r="A16" s="276">
        <v>2.2999999999999998</v>
      </c>
      <c r="B16" s="277" t="s">
        <v>275</v>
      </c>
      <c r="C16" s="276"/>
      <c r="D16" s="276"/>
    </row>
    <row r="17" spans="1:4" ht="13.5">
      <c r="A17" s="276">
        <v>2.4</v>
      </c>
      <c r="B17" s="277" t="s">
        <v>276</v>
      </c>
      <c r="C17" s="276"/>
      <c r="D17" s="276"/>
    </row>
    <row r="18" spans="1:4" ht="13.5">
      <c r="A18" s="276">
        <v>2.5</v>
      </c>
      <c r="B18" s="277" t="s">
        <v>277</v>
      </c>
      <c r="C18" s="276"/>
      <c r="D18" s="276"/>
    </row>
    <row r="19" spans="1:4" ht="17.25">
      <c r="A19" s="274">
        <v>3</v>
      </c>
      <c r="B19" s="275" t="s">
        <v>316</v>
      </c>
      <c r="C19" s="274">
        <f>SUM(C20:C24)</f>
        <v>0</v>
      </c>
      <c r="D19" s="274">
        <f>SUM(D20:D24)</f>
        <v>0</v>
      </c>
    </row>
    <row r="20" spans="1:4" ht="13.5">
      <c r="A20" s="276">
        <v>3.1</v>
      </c>
      <c r="B20" s="277" t="s">
        <v>127</v>
      </c>
      <c r="C20" s="276"/>
      <c r="D20" s="276"/>
    </row>
    <row r="21" spans="1:4" ht="13.5">
      <c r="A21" s="276">
        <v>3.2</v>
      </c>
      <c r="B21" s="277" t="s">
        <v>128</v>
      </c>
      <c r="C21" s="276"/>
      <c r="D21" s="276"/>
    </row>
    <row r="22" spans="1:4" ht="13.5">
      <c r="A22" s="276">
        <v>3.3</v>
      </c>
      <c r="B22" s="277" t="s">
        <v>129</v>
      </c>
      <c r="C22" s="276"/>
      <c r="D22" s="276"/>
    </row>
    <row r="23" spans="1:4" ht="13.5">
      <c r="A23" s="276">
        <v>3.4</v>
      </c>
      <c r="B23" s="277" t="s">
        <v>278</v>
      </c>
      <c r="C23" s="276"/>
      <c r="D23" s="276"/>
    </row>
    <row r="24" spans="1:4" ht="13.5">
      <c r="A24" s="276">
        <v>3.5</v>
      </c>
      <c r="B24" s="277" t="s">
        <v>279</v>
      </c>
      <c r="C24" s="276"/>
      <c r="D24" s="276"/>
    </row>
    <row r="25" spans="1:4" ht="17.25">
      <c r="A25" s="274">
        <v>4</v>
      </c>
      <c r="B25" s="275" t="s">
        <v>317</v>
      </c>
      <c r="C25" s="274">
        <f>SUM(C26:C30)</f>
        <v>0</v>
      </c>
      <c r="D25" s="274">
        <f>SUM(D26:D30)</f>
        <v>0</v>
      </c>
    </row>
    <row r="26" spans="1:4" ht="13.5">
      <c r="A26" s="276">
        <v>4.0999999999999996</v>
      </c>
      <c r="B26" s="277" t="s">
        <v>280</v>
      </c>
      <c r="C26" s="276"/>
      <c r="D26" s="276"/>
    </row>
    <row r="27" spans="1:4" ht="13.5">
      <c r="A27" s="276">
        <v>4.2</v>
      </c>
      <c r="B27" s="277" t="s">
        <v>130</v>
      </c>
      <c r="C27" s="276"/>
      <c r="D27" s="276"/>
    </row>
    <row r="28" spans="1:4" ht="13.5">
      <c r="A28" s="276">
        <v>4.3</v>
      </c>
      <c r="B28" s="277" t="s">
        <v>281</v>
      </c>
      <c r="C28" s="276"/>
      <c r="D28" s="276"/>
    </row>
    <row r="29" spans="1:4" ht="13.5">
      <c r="A29" s="276">
        <v>4.4000000000000004</v>
      </c>
      <c r="B29" s="277" t="s">
        <v>282</v>
      </c>
      <c r="C29" s="276"/>
      <c r="D29" s="276"/>
    </row>
    <row r="30" spans="1:4" ht="13.5">
      <c r="A30" s="276">
        <v>4.5</v>
      </c>
      <c r="B30" s="277" t="s">
        <v>283</v>
      </c>
      <c r="C30" s="276"/>
      <c r="D30" s="276"/>
    </row>
    <row r="31" spans="1:4" ht="17.25">
      <c r="A31" s="274"/>
      <c r="B31" s="275" t="s">
        <v>68</v>
      </c>
      <c r="C31" s="274">
        <f>C7+C13+C19+C25</f>
        <v>0</v>
      </c>
      <c r="D31" s="274">
        <f>D7+D13+D19+D25</f>
        <v>0</v>
      </c>
    </row>
    <row r="34" spans="2:4" ht="69">
      <c r="B34" s="360" t="s">
        <v>2</v>
      </c>
      <c r="C34" s="441" t="str">
        <f>+'Ekamut-caxs'!D80</f>
        <v xml:space="preserve">Ա. Հարությունյան </v>
      </c>
      <c r="D34" s="441"/>
    </row>
    <row r="35" spans="2:4" ht="17.25">
      <c r="B35" s="361" t="s">
        <v>4</v>
      </c>
      <c r="C35" s="442" t="s">
        <v>5</v>
      </c>
      <c r="D35" s="442"/>
    </row>
    <row r="36" spans="2:4" ht="51.75">
      <c r="B36" s="23" t="s">
        <v>6</v>
      </c>
      <c r="C36" s="441" t="str">
        <f>+'Ekamut-caxs'!D82</f>
        <v>Ա. Ամիրյան</v>
      </c>
      <c r="D36" s="441"/>
    </row>
    <row r="37" spans="2:4" ht="13.5">
      <c r="C37" s="443" t="s">
        <v>5</v>
      </c>
      <c r="D37" s="443"/>
    </row>
    <row r="38" spans="2:4" ht="13.5">
      <c r="B38" s="278" t="s">
        <v>131</v>
      </c>
      <c r="C38" s="278"/>
      <c r="D38" s="27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5"/>
  <sheetViews>
    <sheetView view="pageBreakPreview" topLeftCell="A7" zoomScale="110" zoomScaleNormal="100" zoomScaleSheetLayoutView="110" workbookViewId="0">
      <selection activeCell="C54" sqref="C54"/>
    </sheetView>
  </sheetViews>
  <sheetFormatPr defaultRowHeight="12.75"/>
  <cols>
    <col min="1" max="1" width="5.42578125" customWidth="1"/>
    <col min="2" max="2" width="27.5703125" customWidth="1"/>
    <col min="3" max="4" width="14.85546875" customWidth="1"/>
    <col min="11" max="11" width="20.5703125" customWidth="1"/>
  </cols>
  <sheetData>
    <row r="1" spans="1:13" s="454" customFormat="1" ht="17.25">
      <c r="A1" s="455" t="s">
        <v>66</v>
      </c>
      <c r="B1" s="455"/>
      <c r="C1" s="455"/>
      <c r="D1" s="455"/>
      <c r="E1" s="455"/>
    </row>
    <row r="2" spans="1:13" s="454" customFormat="1" ht="17.25">
      <c r="A2" s="455" t="str">
        <f>+'Ekamut-caxs'!A13</f>
        <v xml:space="preserve">«Երևանի հ․156 մսուր-մանկապարտեզ» ՀՈԱԿ-ի </v>
      </c>
      <c r="B2" s="455"/>
      <c r="C2" s="455"/>
      <c r="D2" s="455"/>
      <c r="E2" s="455"/>
    </row>
    <row r="3" spans="1:13" s="454" customFormat="1" ht="17.25">
      <c r="A3" s="455" t="s">
        <v>257</v>
      </c>
      <c r="B3" s="455"/>
      <c r="C3" s="455"/>
      <c r="D3" s="455"/>
      <c r="E3" s="455"/>
    </row>
    <row r="5" spans="1:13" ht="13.5">
      <c r="E5" s="74" t="s">
        <v>135</v>
      </c>
    </row>
    <row r="6" spans="1:13" ht="85.5">
      <c r="A6" s="307" t="s">
        <v>3</v>
      </c>
      <c r="B6" s="307" t="s">
        <v>92</v>
      </c>
      <c r="C6" s="307" t="s">
        <v>258</v>
      </c>
      <c r="D6" s="307" t="s">
        <v>245</v>
      </c>
      <c r="E6" s="307" t="s">
        <v>246</v>
      </c>
    </row>
    <row r="7" spans="1:13" ht="13.5">
      <c r="A7" s="308">
        <v>1</v>
      </c>
      <c r="B7" s="308">
        <v>2</v>
      </c>
      <c r="C7" s="308">
        <v>3</v>
      </c>
      <c r="D7" s="308">
        <v>4</v>
      </c>
      <c r="E7" s="308">
        <v>5</v>
      </c>
      <c r="G7" s="61" t="s">
        <v>298</v>
      </c>
    </row>
    <row r="8" spans="1:13" ht="71.25">
      <c r="A8" s="113">
        <v>1</v>
      </c>
      <c r="B8" s="281" t="s">
        <v>259</v>
      </c>
      <c r="C8" s="110">
        <v>31437.4</v>
      </c>
      <c r="D8" s="110"/>
      <c r="E8" s="110">
        <v>2484.1</v>
      </c>
      <c r="F8" s="282" t="s">
        <v>247</v>
      </c>
      <c r="G8" s="283" t="s">
        <v>248</v>
      </c>
      <c r="H8" s="284" t="s">
        <v>181</v>
      </c>
      <c r="I8" s="285" t="s">
        <v>249</v>
      </c>
      <c r="J8" s="284" t="s">
        <v>181</v>
      </c>
      <c r="K8" s="286" t="s">
        <v>250</v>
      </c>
      <c r="L8" s="287" t="s">
        <v>182</v>
      </c>
      <c r="M8" s="288" t="s">
        <v>251</v>
      </c>
    </row>
    <row r="9" spans="1:13" ht="14.25">
      <c r="A9" s="113">
        <v>2</v>
      </c>
      <c r="B9" s="281" t="s">
        <v>254</v>
      </c>
      <c r="C9" s="110">
        <f>34578.3-C8</f>
        <v>3140.9000000000015</v>
      </c>
      <c r="D9" s="110"/>
      <c r="E9" s="110"/>
      <c r="F9" s="282"/>
      <c r="G9" s="283"/>
      <c r="H9" s="284"/>
      <c r="I9" s="304"/>
      <c r="J9" s="284"/>
      <c r="K9" s="305"/>
      <c r="L9" s="287"/>
      <c r="M9" s="306"/>
    </row>
    <row r="10" spans="1:13" ht="14.25">
      <c r="A10" s="289">
        <v>3</v>
      </c>
      <c r="B10" s="290" t="s">
        <v>255</v>
      </c>
      <c r="C10" s="291" t="s">
        <v>229</v>
      </c>
      <c r="D10" s="371"/>
      <c r="E10" s="372">
        <f>+M10</f>
        <v>0</v>
      </c>
      <c r="F10" s="292">
        <v>11</v>
      </c>
      <c r="G10" s="293"/>
      <c r="H10" s="294" t="s">
        <v>181</v>
      </c>
      <c r="I10" s="295">
        <v>20</v>
      </c>
      <c r="J10" s="294" t="s">
        <v>181</v>
      </c>
      <c r="K10" s="295">
        <v>480</v>
      </c>
      <c r="L10" s="287" t="s">
        <v>182</v>
      </c>
      <c r="M10" s="296">
        <f>+(G10*I10*K10)/1000</f>
        <v>0</v>
      </c>
    </row>
    <row r="11" spans="1:13" ht="14.25">
      <c r="A11" s="289">
        <v>4</v>
      </c>
      <c r="B11" s="290" t="s">
        <v>256</v>
      </c>
      <c r="C11" s="291" t="s">
        <v>229</v>
      </c>
      <c r="D11" s="371"/>
      <c r="E11" s="372">
        <f>+M11</f>
        <v>0</v>
      </c>
      <c r="F11" s="292">
        <v>12</v>
      </c>
      <c r="G11" s="297"/>
      <c r="H11" s="294" t="s">
        <v>181</v>
      </c>
      <c r="I11" s="298">
        <v>22</v>
      </c>
      <c r="J11" s="294" t="s">
        <v>181</v>
      </c>
      <c r="K11" s="298">
        <v>480</v>
      </c>
      <c r="L11" s="287" t="s">
        <v>182</v>
      </c>
      <c r="M11" s="299">
        <f>+(G11*I11*K11)/1000</f>
        <v>0</v>
      </c>
    </row>
    <row r="12" spans="1:13" ht="25.9" customHeight="1">
      <c r="A12" s="102"/>
      <c r="B12" s="300" t="s">
        <v>252</v>
      </c>
      <c r="C12" s="301">
        <f>ROUND(SUM(C8:C11),1)</f>
        <v>34578.300000000003</v>
      </c>
      <c r="D12" s="301">
        <f>ROUND(SUM(D8:D11),1)</f>
        <v>0</v>
      </c>
      <c r="E12" s="301">
        <f>ROUND(SUM(E8:E11),1)</f>
        <v>2484.1</v>
      </c>
      <c r="F12">
        <v>45701.4</v>
      </c>
    </row>
    <row r="14" spans="1:13" ht="16.5">
      <c r="B14" s="447" t="s">
        <v>253</v>
      </c>
      <c r="C14" s="447"/>
      <c r="D14" s="447"/>
      <c r="E14" s="447"/>
      <c r="F14">
        <v>3476.5</v>
      </c>
    </row>
    <row r="16" spans="1:13">
      <c r="G16">
        <f>31096.8+3110.7</f>
        <v>34207.5</v>
      </c>
    </row>
    <row r="19" spans="2:5" ht="17.25">
      <c r="B19" s="62" t="s">
        <v>2</v>
      </c>
      <c r="C19" s="62"/>
      <c r="D19" s="446" t="str">
        <f>+'Ekamut-caxs'!D80</f>
        <v xml:space="preserve">Ա. Հարությունյան </v>
      </c>
      <c r="E19" s="446"/>
    </row>
    <row r="20" spans="2:5" ht="17.25">
      <c r="B20" s="62" t="s">
        <v>4</v>
      </c>
      <c r="D20" s="302" t="s">
        <v>5</v>
      </c>
      <c r="E20" s="302"/>
    </row>
    <row r="21" spans="2:5" ht="17.25">
      <c r="B21" s="62"/>
      <c r="D21" s="302"/>
      <c r="E21" s="302"/>
    </row>
    <row r="22" spans="2:5" ht="17.25">
      <c r="B22" s="62" t="s">
        <v>6</v>
      </c>
      <c r="D22" s="446" t="str">
        <f>+'Ekamut-caxs'!D82</f>
        <v>Ա. Ամիրյան</v>
      </c>
      <c r="E22" s="446"/>
    </row>
    <row r="23" spans="2:5">
      <c r="D23" s="302" t="s">
        <v>5</v>
      </c>
      <c r="E23" s="302"/>
    </row>
    <row r="25" spans="2:5" ht="13.5">
      <c r="B25" s="61"/>
      <c r="C25" s="303" t="s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9"/>
  <sheetViews>
    <sheetView zoomScaleNormal="100" workbookViewId="0">
      <selection activeCell="C54" sqref="C54"/>
    </sheetView>
  </sheetViews>
  <sheetFormatPr defaultRowHeight="12.75"/>
  <cols>
    <col min="2" max="2" width="32.140625" customWidth="1"/>
  </cols>
  <sheetData>
    <row r="1" spans="1:6" s="454" customFormat="1" ht="17.25">
      <c r="A1" s="60" t="s">
        <v>66</v>
      </c>
      <c r="B1" s="60"/>
      <c r="C1" s="60"/>
      <c r="D1" s="60"/>
      <c r="E1" s="60"/>
      <c r="F1" s="60"/>
    </row>
    <row r="2" spans="1:6" s="454" customFormat="1" ht="17.25">
      <c r="A2" s="60" t="str">
        <f>+'Ekamut-caxs'!A13</f>
        <v xml:space="preserve">«Երևանի հ․156 մսուր-մանկապարտեզ» ՀՈԱԿ-ի </v>
      </c>
      <c r="B2" s="60"/>
      <c r="C2" s="60"/>
      <c r="D2" s="60"/>
      <c r="E2" s="60"/>
      <c r="F2" s="60"/>
    </row>
    <row r="3" spans="1:6" ht="17.25">
      <c r="A3" s="423" t="s">
        <v>299</v>
      </c>
      <c r="B3" s="423"/>
      <c r="C3" s="423"/>
      <c r="D3" s="423"/>
      <c r="E3" s="423"/>
      <c r="F3" s="423"/>
    </row>
    <row r="5" spans="1:6" ht="13.5">
      <c r="F5" s="362" t="s">
        <v>135</v>
      </c>
    </row>
    <row r="6" spans="1:6" ht="42.75">
      <c r="A6" s="363" t="s">
        <v>3</v>
      </c>
      <c r="B6" s="363" t="s">
        <v>310</v>
      </c>
      <c r="C6" s="363" t="s">
        <v>285</v>
      </c>
      <c r="D6" s="363" t="s">
        <v>286</v>
      </c>
      <c r="E6" s="403" t="s">
        <v>287</v>
      </c>
      <c r="F6" s="363" t="s">
        <v>308</v>
      </c>
    </row>
    <row r="7" spans="1:6" ht="13.5">
      <c r="A7" s="364">
        <v>1</v>
      </c>
      <c r="B7" s="364">
        <v>2</v>
      </c>
      <c r="C7" s="364">
        <v>3</v>
      </c>
      <c r="D7" s="364">
        <v>4</v>
      </c>
      <c r="E7" s="407">
        <v>5</v>
      </c>
      <c r="F7" s="364">
        <v>6</v>
      </c>
    </row>
    <row r="8" spans="1:6" ht="14.25">
      <c r="A8" s="364"/>
      <c r="B8" s="402" t="s">
        <v>311</v>
      </c>
      <c r="C8" s="364"/>
      <c r="D8" s="364"/>
      <c r="E8" s="404">
        <f>SUBTOTAL(9,E9:E13)</f>
        <v>0</v>
      </c>
      <c r="F8" s="364"/>
    </row>
    <row r="9" spans="1:6" ht="27">
      <c r="A9" s="365">
        <v>1</v>
      </c>
      <c r="B9" s="366" t="s">
        <v>284</v>
      </c>
      <c r="C9" s="110" t="s">
        <v>229</v>
      </c>
      <c r="D9" s="110" t="s">
        <v>229</v>
      </c>
      <c r="E9" s="405"/>
      <c r="F9" s="110"/>
    </row>
    <row r="10" spans="1:6" ht="13.5">
      <c r="A10" s="365">
        <f>+A9+1</f>
        <v>2</v>
      </c>
      <c r="B10" s="366"/>
      <c r="C10" s="110"/>
      <c r="D10" s="110"/>
      <c r="E10" s="405"/>
      <c r="F10" s="110"/>
    </row>
    <row r="11" spans="1:6" ht="13.5">
      <c r="A11" s="365">
        <f>+A10+1</f>
        <v>3</v>
      </c>
      <c r="B11" s="366"/>
      <c r="C11" s="110"/>
      <c r="D11" s="110"/>
      <c r="E11" s="405"/>
      <c r="F11" s="110"/>
    </row>
    <row r="12" spans="1:6" ht="13.5">
      <c r="A12" s="365">
        <f>+A11+1</f>
        <v>4</v>
      </c>
      <c r="B12" s="366"/>
      <c r="C12" s="110"/>
      <c r="D12" s="110"/>
      <c r="E12" s="405"/>
      <c r="F12" s="110"/>
    </row>
    <row r="13" spans="1:6" ht="13.5">
      <c r="A13" s="365">
        <f>+A12+1</f>
        <v>5</v>
      </c>
      <c r="B13" s="366"/>
      <c r="C13" s="110"/>
      <c r="D13" s="110"/>
      <c r="E13" s="405"/>
      <c r="F13" s="110"/>
    </row>
    <row r="14" spans="1:6" ht="28.5">
      <c r="A14" s="364"/>
      <c r="B14" s="402" t="s">
        <v>313</v>
      </c>
      <c r="C14" s="364"/>
      <c r="D14" s="364"/>
      <c r="E14" s="404">
        <f>SUBTOTAL(9,E15:E19)</f>
        <v>0</v>
      </c>
      <c r="F14" s="364"/>
    </row>
    <row r="15" spans="1:6" ht="27">
      <c r="A15" s="365">
        <v>1</v>
      </c>
      <c r="B15" s="366" t="s">
        <v>314</v>
      </c>
      <c r="C15" s="110" t="s">
        <v>229</v>
      </c>
      <c r="D15" s="110" t="s">
        <v>229</v>
      </c>
      <c r="E15" s="405"/>
      <c r="F15" s="110"/>
    </row>
    <row r="16" spans="1:6" ht="13.5">
      <c r="A16" s="365">
        <f>+A15+1</f>
        <v>2</v>
      </c>
      <c r="B16" s="366"/>
      <c r="C16" s="110"/>
      <c r="D16" s="110"/>
      <c r="E16" s="405"/>
      <c r="F16" s="110"/>
    </row>
    <row r="17" spans="1:6" ht="13.5">
      <c r="A17" s="365">
        <f>+A16+1</f>
        <v>3</v>
      </c>
      <c r="B17" s="366"/>
      <c r="C17" s="110"/>
      <c r="D17" s="110"/>
      <c r="E17" s="405"/>
      <c r="F17" s="110"/>
    </row>
    <row r="18" spans="1:6" ht="13.5">
      <c r="A18" s="365">
        <f>+A17+1</f>
        <v>4</v>
      </c>
      <c r="B18" s="366"/>
      <c r="C18" s="110"/>
      <c r="D18" s="110"/>
      <c r="E18" s="405"/>
      <c r="F18" s="110"/>
    </row>
    <row r="19" spans="1:6" ht="13.5">
      <c r="A19" s="365">
        <f>+A18+1</f>
        <v>5</v>
      </c>
      <c r="B19" s="366"/>
      <c r="C19" s="110"/>
      <c r="D19" s="110"/>
      <c r="E19" s="405"/>
      <c r="F19" s="110"/>
    </row>
    <row r="20" spans="1:6" ht="14.25">
      <c r="A20" s="365"/>
      <c r="B20" s="402" t="s">
        <v>312</v>
      </c>
      <c r="C20" s="110"/>
      <c r="D20" s="110"/>
      <c r="E20" s="404">
        <f>SUBTOTAL(9,E21:E37)</f>
        <v>0</v>
      </c>
      <c r="F20" s="110"/>
    </row>
    <row r="21" spans="1:6" ht="13.5">
      <c r="A21" s="365">
        <v>1</v>
      </c>
      <c r="B21" s="366"/>
      <c r="C21" s="401"/>
      <c r="D21" s="401"/>
      <c r="E21" s="405">
        <f>+D21*C21</f>
        <v>0</v>
      </c>
      <c r="F21" s="110"/>
    </row>
    <row r="22" spans="1:6" ht="13.5">
      <c r="A22" s="365">
        <f t="shared" ref="A22:A37" si="0">+A21+1</f>
        <v>2</v>
      </c>
      <c r="B22" s="366"/>
      <c r="C22" s="401"/>
      <c r="D22" s="401"/>
      <c r="E22" s="405">
        <f>+D22*C22</f>
        <v>0</v>
      </c>
      <c r="F22" s="110"/>
    </row>
    <row r="23" spans="1:6" ht="13.5">
      <c r="A23" s="365">
        <f t="shared" si="0"/>
        <v>3</v>
      </c>
      <c r="B23" s="366"/>
      <c r="C23" s="401"/>
      <c r="D23" s="401"/>
      <c r="E23" s="405">
        <f>+D23*C23</f>
        <v>0</v>
      </c>
      <c r="F23" s="110"/>
    </row>
    <row r="24" spans="1:6" ht="13.5">
      <c r="A24" s="365">
        <f t="shared" si="0"/>
        <v>4</v>
      </c>
      <c r="B24" s="366"/>
      <c r="C24" s="401"/>
      <c r="D24" s="401"/>
      <c r="E24" s="405">
        <f>+D24*C24</f>
        <v>0</v>
      </c>
      <c r="F24" s="110"/>
    </row>
    <row r="25" spans="1:6" ht="13.5">
      <c r="A25" s="365">
        <f t="shared" si="0"/>
        <v>5</v>
      </c>
      <c r="B25" s="366"/>
      <c r="C25" s="401"/>
      <c r="D25" s="401"/>
      <c r="E25" s="405"/>
      <c r="F25" s="110"/>
    </row>
    <row r="26" spans="1:6" ht="13.5">
      <c r="A26" s="365">
        <f t="shared" si="0"/>
        <v>6</v>
      </c>
      <c r="B26" s="366"/>
      <c r="C26" s="401"/>
      <c r="D26" s="401"/>
      <c r="E26" s="405"/>
      <c r="F26" s="110"/>
    </row>
    <row r="27" spans="1:6" ht="13.5">
      <c r="A27" s="365">
        <f t="shared" si="0"/>
        <v>7</v>
      </c>
      <c r="B27" s="366"/>
      <c r="C27" s="401"/>
      <c r="D27" s="401"/>
      <c r="E27" s="405"/>
      <c r="F27" s="110"/>
    </row>
    <row r="28" spans="1:6" ht="13.5">
      <c r="A28" s="365">
        <f t="shared" si="0"/>
        <v>8</v>
      </c>
      <c r="B28" s="366"/>
      <c r="C28" s="401"/>
      <c r="D28" s="401"/>
      <c r="E28" s="405"/>
      <c r="F28" s="110"/>
    </row>
    <row r="29" spans="1:6" ht="13.5">
      <c r="A29" s="365">
        <f t="shared" si="0"/>
        <v>9</v>
      </c>
      <c r="B29" s="366"/>
      <c r="C29" s="401"/>
      <c r="D29" s="401"/>
      <c r="E29" s="405"/>
      <c r="F29" s="110"/>
    </row>
    <row r="30" spans="1:6" ht="13.5">
      <c r="A30" s="365">
        <f t="shared" si="0"/>
        <v>10</v>
      </c>
      <c r="B30" s="366"/>
      <c r="C30" s="401"/>
      <c r="D30" s="401"/>
      <c r="E30" s="405"/>
      <c r="F30" s="110"/>
    </row>
    <row r="31" spans="1:6" ht="13.5">
      <c r="A31" s="365">
        <f t="shared" si="0"/>
        <v>11</v>
      </c>
      <c r="B31" s="366"/>
      <c r="C31" s="401"/>
      <c r="D31" s="401"/>
      <c r="E31" s="405"/>
      <c r="F31" s="110"/>
    </row>
    <row r="32" spans="1:6" ht="13.5">
      <c r="A32" s="365">
        <f t="shared" si="0"/>
        <v>12</v>
      </c>
      <c r="B32" s="366"/>
      <c r="C32" s="401"/>
      <c r="D32" s="401"/>
      <c r="E32" s="405"/>
      <c r="F32" s="110"/>
    </row>
    <row r="33" spans="1:6" ht="13.5">
      <c r="A33" s="365">
        <f t="shared" si="0"/>
        <v>13</v>
      </c>
      <c r="B33" s="366"/>
      <c r="C33" s="401"/>
      <c r="D33" s="401"/>
      <c r="E33" s="405"/>
      <c r="F33" s="110"/>
    </row>
    <row r="34" spans="1:6" ht="13.5">
      <c r="A34" s="365">
        <f t="shared" si="0"/>
        <v>14</v>
      </c>
      <c r="B34" s="366"/>
      <c r="C34" s="401"/>
      <c r="D34" s="401"/>
      <c r="E34" s="405"/>
      <c r="F34" s="110"/>
    </row>
    <row r="35" spans="1:6" ht="13.5">
      <c r="A35" s="365">
        <f t="shared" si="0"/>
        <v>15</v>
      </c>
      <c r="B35" s="366"/>
      <c r="C35" s="401"/>
      <c r="D35" s="401"/>
      <c r="E35" s="405"/>
      <c r="F35" s="110"/>
    </row>
    <row r="36" spans="1:6" ht="13.5">
      <c r="A36" s="365">
        <f t="shared" si="0"/>
        <v>16</v>
      </c>
      <c r="B36" s="366"/>
      <c r="C36" s="401"/>
      <c r="D36" s="401"/>
      <c r="E36" s="405"/>
      <c r="F36" s="110"/>
    </row>
    <row r="37" spans="1:6" ht="13.5">
      <c r="A37" s="365">
        <f t="shared" si="0"/>
        <v>17</v>
      </c>
      <c r="B37" s="366"/>
      <c r="C37" s="401"/>
      <c r="D37" s="401"/>
      <c r="E37" s="405">
        <f>+D37*C37</f>
        <v>0</v>
      </c>
      <c r="F37" s="110"/>
    </row>
    <row r="38" spans="1:6" ht="14.25">
      <c r="A38" s="367"/>
      <c r="B38" s="368" t="s">
        <v>252</v>
      </c>
      <c r="C38" s="383">
        <f>SUM(C9:C37)</f>
        <v>0</v>
      </c>
      <c r="D38" s="383">
        <f>SUM(D9:D37)</f>
        <v>0</v>
      </c>
      <c r="E38" s="404">
        <f>SUBTOTAL(9,E8:E37)</f>
        <v>0</v>
      </c>
      <c r="F38" s="383"/>
    </row>
    <row r="40" spans="1:6" ht="40.5">
      <c r="A40" s="365"/>
      <c r="B40" s="366" t="s">
        <v>300</v>
      </c>
      <c r="C40" s="449">
        <v>2</v>
      </c>
      <c r="D40" s="450"/>
      <c r="E40" s="450"/>
      <c r="F40" s="451"/>
    </row>
    <row r="41" spans="1:6" ht="54">
      <c r="A41" s="365"/>
      <c r="B41" s="366" t="s">
        <v>309</v>
      </c>
      <c r="C41" s="449">
        <v>2</v>
      </c>
      <c r="D41" s="450"/>
      <c r="E41" s="450"/>
      <c r="F41" s="451"/>
    </row>
    <row r="43" spans="1:6" ht="17.25">
      <c r="B43" s="10" t="s">
        <v>2</v>
      </c>
      <c r="C43" s="10"/>
      <c r="D43" s="448" t="str">
        <f>+'Ekamut-caxs'!D80</f>
        <v xml:space="preserve">Ա. Հարությունյան </v>
      </c>
      <c r="E43" s="448"/>
      <c r="F43" s="448"/>
    </row>
    <row r="44" spans="1:6" ht="17.25">
      <c r="B44" s="10" t="s">
        <v>4</v>
      </c>
      <c r="D44" s="369" t="s">
        <v>5</v>
      </c>
      <c r="E44" s="369"/>
      <c r="F44" s="369"/>
    </row>
    <row r="45" spans="1:6" ht="17.25">
      <c r="B45" s="10"/>
      <c r="D45" s="369"/>
      <c r="E45" s="406"/>
      <c r="F45" s="369"/>
    </row>
    <row r="46" spans="1:6" ht="17.25">
      <c r="B46" s="10" t="s">
        <v>6</v>
      </c>
      <c r="D46" s="448" t="str">
        <f>+'Ekamut-caxs'!D82</f>
        <v>Ա. Ամիրյան</v>
      </c>
      <c r="E46" s="448"/>
      <c r="F46" s="448"/>
    </row>
    <row r="47" spans="1:6">
      <c r="D47" s="369" t="s">
        <v>5</v>
      </c>
      <c r="E47" s="369"/>
      <c r="F47" s="369"/>
    </row>
    <row r="49" spans="2:3" ht="13.5">
      <c r="B49" s="46"/>
      <c r="C49" s="37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'Dramakan hosqer'!Print_Area</vt:lpstr>
      <vt:lpstr>'Dramakani hamematakan'!Print_Area</vt:lpstr>
      <vt:lpstr>'Ekamut-caxs'!Print_Area</vt:lpstr>
      <vt:lpstr>'Ekamutneri hamematakan'!Print_Area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https://mul2.yerevan.am/tasks/2647855/oneclick?token=eef672ca3e7f96f85bba91fcce275da8</cp:keywords>
  <cp:lastModifiedBy>Lusine Petrosyan</cp:lastModifiedBy>
  <cp:lastPrinted>2025-12-18T05:28:13Z</cp:lastPrinted>
  <dcterms:created xsi:type="dcterms:W3CDTF">1996-10-14T23:33:28Z</dcterms:created>
  <dcterms:modified xsi:type="dcterms:W3CDTF">2025-12-26T16:05:56Z</dcterms:modified>
</cp:coreProperties>
</file>